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54CCC076-1980-4FBB-9429-5E62DFFBD2FC}" xr6:coauthVersionLast="47" xr6:coauthVersionMax="47" xr10:uidLastSave="{00000000-0000-0000-0000-000000000000}"/>
  <bookViews>
    <workbookView xWindow="-11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1" l="1"/>
  <c r="H73" i="1"/>
  <c r="H57" i="1"/>
</calcChain>
</file>

<file path=xl/sharedStrings.xml><?xml version="1.0" encoding="utf-8"?>
<sst xmlns="http://schemas.openxmlformats.org/spreadsheetml/2006/main" count="339" uniqueCount="172">
  <si>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</si>
  <si>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</si>
  <si>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</si>
  <si>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</si>
  <si>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</si>
  <si>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</si>
  <si>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</si>
  <si>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</si>
  <si>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</si>
  <si>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</si>
  <si>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</si>
  <si>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</si>
  <si>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</si>
  <si>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</si>
  <si>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</si>
  <si>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</si>
  <si>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</si>
  <si>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</si>
  <si>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</si>
  <si>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</si>
  <si>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Service and Relamping</t>
  </si>
  <si>
    <t>Various</t>
  </si>
  <si>
    <t>KDPOLE16 16' Black Fiberglass</t>
  </si>
  <si>
    <t>Airpark Road</t>
  </si>
  <si>
    <t>KDC37 Cobra-Head &amp; Pole # 23 (26' Aluminum Pendant)</t>
  </si>
  <si>
    <t>KDLUM02 Cobra-head</t>
  </si>
  <si>
    <t>Great Seneca Highway</t>
  </si>
  <si>
    <t>KDLUM14 Washington Globe</t>
  </si>
  <si>
    <t>UPGRADE02 Pole Handhole Cover</t>
  </si>
  <si>
    <t>Various (6)</t>
  </si>
  <si>
    <t>S&amp;R02 Traffic Signal Mounted(20.39)</t>
  </si>
  <si>
    <t>S&amp;R01 Non-Traffic Signal Mounted(15.02)</t>
  </si>
  <si>
    <t>10/1/2023 thru 10/15/2023</t>
  </si>
  <si>
    <t>230917-101</t>
  </si>
  <si>
    <t>Stoney Bottom Road</t>
  </si>
  <si>
    <t>12010</t>
  </si>
  <si>
    <t>Pic 10/2</t>
  </si>
  <si>
    <t>230919-108</t>
  </si>
  <si>
    <t>Happy Choice Lane</t>
  </si>
  <si>
    <t>11003</t>
  </si>
  <si>
    <t>230921-106</t>
  </si>
  <si>
    <t>Paytley Bridge Lane</t>
  </si>
  <si>
    <t>09001</t>
  </si>
  <si>
    <t>230929-109</t>
  </si>
  <si>
    <t>Quail Run Drive</t>
  </si>
  <si>
    <t>15027</t>
  </si>
  <si>
    <t>Pic 10/4</t>
  </si>
  <si>
    <t>231003-104</t>
  </si>
  <si>
    <t>Castrell Road</t>
  </si>
  <si>
    <t>14124</t>
  </si>
  <si>
    <t>Pic 10/3</t>
  </si>
  <si>
    <t>231003-112</t>
  </si>
  <si>
    <t>Hickory Meadow Drive</t>
  </si>
  <si>
    <t>02001</t>
  </si>
  <si>
    <t>230927-107</t>
  </si>
  <si>
    <t>Framingham Drive</t>
  </si>
  <si>
    <t>19011</t>
  </si>
  <si>
    <t>230925-127</t>
  </si>
  <si>
    <t>Goshen Oaks Road</t>
  </si>
  <si>
    <t>21008</t>
  </si>
  <si>
    <t>(LABOR ONLY)KDC36 Colonial Post Top &amp; Pole # 15 or # 16 (16' fiberglass)</t>
  </si>
  <si>
    <t>230831-106</t>
  </si>
  <si>
    <t>Woodfield Road</t>
  </si>
  <si>
    <t>18016</t>
  </si>
  <si>
    <t>(LABOR ONLY)KDPOLE24 25' Fiberglass with 6' arm (Straightened Pole)</t>
  </si>
  <si>
    <t>Pic 10/10</t>
  </si>
  <si>
    <t>Arm</t>
  </si>
  <si>
    <t>230917-112</t>
  </si>
  <si>
    <t>07006</t>
  </si>
  <si>
    <t>231006-102</t>
  </si>
  <si>
    <t>East West Highway</t>
  </si>
  <si>
    <t>01049</t>
  </si>
  <si>
    <t>(LABOR ONLY)KDPOLE27 13' 2' Cast Pole Silver Spring (Straightened Pole)</t>
  </si>
  <si>
    <t>231009-115</t>
  </si>
  <si>
    <t>07035</t>
  </si>
  <si>
    <t>231004-102</t>
  </si>
  <si>
    <t>07073</t>
  </si>
  <si>
    <t>231010-103</t>
  </si>
  <si>
    <t>07039</t>
  </si>
  <si>
    <t>231010-104</t>
  </si>
  <si>
    <t>07034</t>
  </si>
  <si>
    <t>231010-106</t>
  </si>
  <si>
    <t>Montvale Drive</t>
  </si>
  <si>
    <t>13008</t>
  </si>
  <si>
    <t>Pic 10/11</t>
  </si>
  <si>
    <t>230807-106</t>
  </si>
  <si>
    <t>07038</t>
  </si>
  <si>
    <t>230929-115</t>
  </si>
  <si>
    <t>Founders Mill Drive</t>
  </si>
  <si>
    <t>17012</t>
  </si>
  <si>
    <t>231005-101</t>
  </si>
  <si>
    <t>Commerce Lane</t>
  </si>
  <si>
    <t>04008</t>
  </si>
  <si>
    <t>(LABOR ONLY)KDPOLE26 13' Cast Post Bethesda (Straightened Pole)</t>
  </si>
  <si>
    <t>231003-111</t>
  </si>
  <si>
    <t>11040</t>
  </si>
  <si>
    <t>Pic 10/12</t>
  </si>
  <si>
    <t>01009</t>
  </si>
  <si>
    <t>NEW05 Retrofitting existing Foundation, EA</t>
  </si>
  <si>
    <t>230925-124</t>
  </si>
  <si>
    <t>English Meadow Way</t>
  </si>
  <si>
    <t>09009</t>
  </si>
  <si>
    <t>PAINT02 Fiberglass &lt;15'</t>
  </si>
  <si>
    <t>230925-125</t>
  </si>
  <si>
    <t>21001</t>
  </si>
  <si>
    <t>230925-126</t>
  </si>
  <si>
    <t>21003</t>
  </si>
  <si>
    <t>230925-128</t>
  </si>
  <si>
    <t>21011</t>
  </si>
  <si>
    <t>230925-129</t>
  </si>
  <si>
    <t>21007</t>
  </si>
  <si>
    <t>231005-114</t>
  </si>
  <si>
    <t>Goldleaf Drive</t>
  </si>
  <si>
    <t>06005</t>
  </si>
  <si>
    <t>Various (98)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</si>
  <si>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</si>
  <si>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</si>
  <si>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</si>
  <si>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</si>
  <si>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</si>
  <si>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</si>
  <si>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</si>
  <si>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N/A</t>
  </si>
  <si>
    <t>NO</t>
  </si>
  <si>
    <t>KNOCKDOWN</t>
  </si>
  <si>
    <t>Leaning Pole</t>
  </si>
  <si>
    <t>therosenbaums@verizon.net</t>
  </si>
  <si>
    <t>Replaced_Fixture_&amp;_Pole 10/02/2023</t>
  </si>
  <si>
    <t>Replaced_Pole_Only	10/02/2023</t>
  </si>
  <si>
    <t>Van Hamilton</t>
  </si>
  <si>
    <t>Replaced_Fixture_&amp;_Pole	10/02/2023</t>
  </si>
  <si>
    <t>Rick Freeland	3019088369</t>
  </si>
  <si>
    <t>Sharmila Armstrong	2404811642</t>
  </si>
  <si>
    <t>Replaced_Fixture_&amp;_Pole	10/03/2023</t>
  </si>
  <si>
    <t>Replaced_Pole_Only	10/03/2023</t>
  </si>
  <si>
    <t>Sammir Perez	4436246702</t>
  </si>
  <si>
    <t>Replaced_Fixture_&amp;_Pole	10/04/2023</t>
  </si>
  <si>
    <t>Chris Thiergartner	301-948-6666</t>
  </si>
  <si>
    <t>Joseph Dillon	3014527455</t>
  </si>
  <si>
    <t>10/12/2023	Painted Pole</t>
  </si>
  <si>
    <t>OUTAGE</t>
  </si>
  <si>
    <t>Replaced_Fixture	10/09/2023	And installed a new arm</t>
  </si>
  <si>
    <t xml:space="preserve">officer mayberry	2407735700	</t>
  </si>
  <si>
    <t>Globe Broken</t>
  </si>
  <si>
    <t>Replaced_Fixture_&amp;_Pole	10/09/2023</t>
  </si>
  <si>
    <t>Erik Donald</t>
  </si>
  <si>
    <t>Straightened_Pole	10/09/2023	
Replaced_Fixture	10/09/2023</t>
  </si>
  <si>
    <t>Silver Spring</t>
  </si>
  <si>
    <t>Erik Donald erikdonald@gmail.com</t>
  </si>
  <si>
    <t>Replaced_Fixture	10/09/2023</t>
  </si>
  <si>
    <t>SILVER SPRING</t>
  </si>
  <si>
    <t>Replaced_Fixture_&amp;_Pole	10/10/2023</t>
  </si>
  <si>
    <t>Paul McAllister	3013468396</t>
  </si>
  <si>
    <t>Replaced_Pole_Only	10/11/2023</t>
  </si>
  <si>
    <t>ray.s.mcallister@comcast.net</t>
  </si>
  <si>
    <t>Replaced_Fixture_&amp;_Pole	10/11/2023	 Nonspecific_Repair	10/11/2023 Retrofitted the base</t>
  </si>
  <si>
    <t>Jefferey Shears	(301) 980-1680</t>
  </si>
  <si>
    <t>Replaced_Fixture_&amp;_Pole	10/11/2023</t>
  </si>
  <si>
    <t>eff Burton	301-215-6660</t>
  </si>
  <si>
    <t>BETHESDA</t>
  </si>
  <si>
    <t>LEANING POLE</t>
  </si>
  <si>
    <t xml:space="preserve">Shireen Ambush	3014688919	</t>
  </si>
  <si>
    <t xml:space="preserve">Joseph Dillon	3014527455	</t>
  </si>
  <si>
    <t>Nonspecific_Repair	10/12/2023</t>
  </si>
  <si>
    <t>Nonspecific_Repair	10/12/2023 Installed new hand hole cover</t>
  </si>
  <si>
    <t xml:space="preserve">Retrofitted the base 10/11/2023 </t>
  </si>
  <si>
    <t>GLOBE BROKEN</t>
  </si>
  <si>
    <t>Joseph Dillon	3014527455	jdillon9212@comcast.net</t>
  </si>
  <si>
    <t>Nonspecific_Repair Painted pole	10/12/2023</t>
  </si>
  <si>
    <t>Painted pole Nonspecific_Repair	10/12/2023</t>
  </si>
  <si>
    <t xml:space="preserve">GLOBE BROKEN </t>
  </si>
  <si>
    <t>GLOBE LEANING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</si>
</sst>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03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0" fontId="0" fillId="0" borderId="1" xfId="0" applyBorder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44" fontId="5" fillId="2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left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44" fontId="30" fillId="34" borderId="1" xfId="3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1" fillId="0" borderId="1" xfId="46" applyBorder="1" applyAlignment="1">
      <alignment horizontal="center" vertical="center" wrapText="1"/>
    </xf>
    <xf numFmtId="0" fontId="31" fillId="0" borderId="1" xfId="46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14" fontId="26" fillId="0" borderId="1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31" fillId="0" borderId="1" xfId="4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1" fillId="0" borderId="1" xfId="46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44" fontId="0" fillId="35" borderId="1" xfId="1" applyFont="1" applyFill="1" applyBorder="1" applyAlignment="1">
      <alignment horizontal="center" vertical="center"/>
    </xf>
    <xf numFmtId="14" fontId="26" fillId="35" borderId="1" xfId="2" applyNumberFormat="1" applyFont="1" applyFill="1" applyBorder="1" applyAlignment="1">
      <alignment horizontal="center" vertical="center"/>
    </xf>
    <xf numFmtId="0" fontId="1" fillId="35" borderId="1" xfId="2" applyFont="1" applyFill="1" applyBorder="1" applyAlignment="1">
      <alignment horizontal="center" vertical="center"/>
    </xf>
    <xf numFmtId="0" fontId="1" fillId="35" borderId="1" xfId="2" applyFont="1" applyFill="1" applyBorder="1" applyAlignment="1">
      <alignment horizontal="center" vertical="center" wrapText="1"/>
    </xf>
    <xf numFmtId="0" fontId="26" fillId="35" borderId="1" xfId="2" applyFont="1" applyFill="1" applyBorder="1" applyAlignment="1">
      <alignment horizontal="center" vertical="center"/>
    </xf>
    <xf numFmtId="44" fontId="0" fillId="36" borderId="1" xfId="1" applyFont="1" applyFill="1" applyBorder="1" applyAlignment="1">
      <alignment horizontal="center" vertical="center"/>
    </xf>
    <xf numFmtId="0" fontId="26" fillId="36" borderId="1" xfId="2" applyFont="1" applyFill="1" applyBorder="1" applyAlignment="1">
      <alignment horizontal="center" vertical="center"/>
    </xf>
    <xf numFmtId="0" fontId="1" fillId="36" borderId="1" xfId="2" applyFont="1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9175&amp;PType=L" TargetMode="External"/><Relationship Id="rId13" Type="http://schemas.openxmlformats.org/officeDocument/2006/relationships/hyperlink" Target="https://ex02.montgomerycountymd.gov/ojn6/ijn7/StreetLightAdmin/PoleDetails.aspx?CID=55019&amp;PType=L" TargetMode="External"/><Relationship Id="rId18" Type="http://schemas.openxmlformats.org/officeDocument/2006/relationships/hyperlink" Target="https://ex02.montgomerycountymd.gov/ojn6/ijn7/StreetLightAdmin/PoleDetails.aspx?CID=3122&amp;PType=L" TargetMode="External"/><Relationship Id="rId26" Type="http://schemas.openxmlformats.org/officeDocument/2006/relationships/hyperlink" Target="https://ex02.montgomerycountymd.gov/ojn6/ijn7/StreetLightAdmin/PoleDetails.aspx?CID=10181&amp;PType=L" TargetMode="External"/><Relationship Id="rId3" Type="http://schemas.openxmlformats.org/officeDocument/2006/relationships/hyperlink" Target="https://ex02.montgomerycountymd.gov/ojn6/ijn7/StreetLightAdmin/PoleDetails.aspx?CID=4729&amp;PType=L" TargetMode="External"/><Relationship Id="rId21" Type="http://schemas.openxmlformats.org/officeDocument/2006/relationships/hyperlink" Target="https://ex02.montgomerycountymd.gov/ojn6/ijn7/StreetLightAdmin/PoleDetails.aspx?CID=12767&amp;PType=L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ex02.montgomerycountymd.gov/ojn6/ijn7/StreetLightAdmin/PoleDetails.aspx?CID=18860&amp;PType=L" TargetMode="External"/><Relationship Id="rId12" Type="http://schemas.openxmlformats.org/officeDocument/2006/relationships/hyperlink" Target="https://ex02.montgomerycountymd.gov/ojn6/ijn7/StreetLightAdmin/PoleDetails.aspx?CID=55019&amp;PType=L" TargetMode="External"/><Relationship Id="rId17" Type="http://schemas.openxmlformats.org/officeDocument/2006/relationships/hyperlink" Target="https://ex02.montgomerycountymd.gov/ojn6/ijn7/StreetLightAdmin/PoleDetails.aspx?CID=12919&amp;PType=L" TargetMode="External"/><Relationship Id="rId25" Type="http://schemas.openxmlformats.org/officeDocument/2006/relationships/hyperlink" Target="https://ex02.montgomerycountymd.gov/ojn6/ijn7/StreetLightAdmin/PoleDetails.aspx?CID=12923&amp;PType=L" TargetMode="External"/><Relationship Id="rId33" Type="http://schemas.openxmlformats.org/officeDocument/2006/relationships/hyperlink" Target="https://ex02.montgomerycountymd.gov/ojn6/ijn7/StreetLightAdmin/PoleDetails.aspx?CID=3554&amp;PType=L" TargetMode="External"/><Relationship Id="rId2" Type="http://schemas.openxmlformats.org/officeDocument/2006/relationships/hyperlink" Target="https://ex02.montgomerycountymd.gov/ojn6/ijn7/StreetLightAdmin/PoleDetails.aspx?CID=9998&amp;PType=L" TargetMode="External"/><Relationship Id="rId16" Type="http://schemas.openxmlformats.org/officeDocument/2006/relationships/hyperlink" Target="https://ex02.montgomerycountymd.gov/ojn6/ijn7/StreetLightAdmin/PoleDetails.aspx?CID=12924&amp;PType=L" TargetMode="External"/><Relationship Id="rId20" Type="http://schemas.openxmlformats.org/officeDocument/2006/relationships/hyperlink" Target="mailto:ray.s.mcallister@comcast.net" TargetMode="External"/><Relationship Id="rId29" Type="http://schemas.openxmlformats.org/officeDocument/2006/relationships/hyperlink" Target="https://ex02.montgomerycountymd.gov/ojn6/ijn7/StreetLightAdmin/PoleDetails.aspx?CID=19197&amp;PType=L" TargetMode="External"/><Relationship Id="rId1" Type="http://schemas.openxmlformats.org/officeDocument/2006/relationships/hyperlink" Target="https://ex02.montgomerycountymd.gov/ojn6/ijn7/StreetLightAdmin/PoleDetails.aspx?CID=17590&amp;PType=L" TargetMode="External"/><Relationship Id="rId6" Type="http://schemas.openxmlformats.org/officeDocument/2006/relationships/hyperlink" Target="https://ex02.montgomerycountymd.gov/ojn6/ijn7/StreetLightAdmin/PoleDetails.aspx?CID=78541&amp;PType=L" TargetMode="External"/><Relationship Id="rId11" Type="http://schemas.openxmlformats.org/officeDocument/2006/relationships/hyperlink" Target="https://ex02.montgomerycountymd.gov/ojn6/ijn7/StreetLightAdmin/PoleDetails.aspx?CID=12846&amp;PType=L" TargetMode="External"/><Relationship Id="rId24" Type="http://schemas.openxmlformats.org/officeDocument/2006/relationships/hyperlink" Target="https://ex02.montgomerycountymd.gov/ojn6/ijn7/StreetLightAdmin/PoleDetails.aspx?CID=10181&amp;PType=L" TargetMode="External"/><Relationship Id="rId32" Type="http://schemas.openxmlformats.org/officeDocument/2006/relationships/hyperlink" Target="https://ex02.montgomerycountymd.gov/ojn6/ijn7/StreetLightAdmin/PoleDetails.aspx?CID=19174&amp;PType=L" TargetMode="External"/><Relationship Id="rId5" Type="http://schemas.openxmlformats.org/officeDocument/2006/relationships/hyperlink" Target="https://ex02.montgomerycountymd.gov/ojn6/ijn7/StreetLightAdmin/PoleDetails.aspx?CID=1175&amp;PType=L" TargetMode="External"/><Relationship Id="rId15" Type="http://schemas.openxmlformats.org/officeDocument/2006/relationships/hyperlink" Target="https://ex02.montgomerycountymd.gov/ojn6/ijn7/StreetLightAdmin/PoleDetails.aspx?CID=12958&amp;PType=L" TargetMode="External"/><Relationship Id="rId23" Type="http://schemas.openxmlformats.org/officeDocument/2006/relationships/hyperlink" Target="https://ex02.montgomerycountymd.gov/ojn6/ijn7/StreetLightAdmin/PoleDetails.aspx?CID=10181&amp;PType=L" TargetMode="External"/><Relationship Id="rId28" Type="http://schemas.openxmlformats.org/officeDocument/2006/relationships/hyperlink" Target="https://ex02.montgomerycountymd.gov/ojn6/ijn7/StreetLightAdmin/PoleDetails.aspx?CID=19196&amp;PType=L" TargetMode="External"/><Relationship Id="rId10" Type="http://schemas.openxmlformats.org/officeDocument/2006/relationships/hyperlink" Target="https://ex02.montgomerycountymd.gov/ojn6/ijn7/StreetLightAdmin/PoleDetails.aspx?CID=12293&amp;PType=L" TargetMode="External"/><Relationship Id="rId19" Type="http://schemas.openxmlformats.org/officeDocument/2006/relationships/hyperlink" Target="https://ex02.montgomerycountymd.gov/ojn6/ijn7/StreetLightAdmin/PoleDetails.aspx?CID=12923&amp;PType=L" TargetMode="External"/><Relationship Id="rId31" Type="http://schemas.openxmlformats.org/officeDocument/2006/relationships/hyperlink" Target="https://ex02.montgomerycountymd.gov/ojn6/ijn7/StreetLightAdmin/PoleDetails.aspx?CID=19177&amp;PType=L" TargetMode="External"/><Relationship Id="rId4" Type="http://schemas.openxmlformats.org/officeDocument/2006/relationships/hyperlink" Target="https://ex02.montgomerycountymd.gov/ojn6/ijn7/StreetLightAdmin/PoleDetails.aspx?CID=47711&amp;PType=L" TargetMode="External"/><Relationship Id="rId9" Type="http://schemas.openxmlformats.org/officeDocument/2006/relationships/hyperlink" Target="https://ex02.montgomerycountymd.gov/ojn6/ijn7/StreetLightAdmin/PoleDetails.aspx?CID=12293&amp;PType=L" TargetMode="External"/><Relationship Id="rId14" Type="http://schemas.openxmlformats.org/officeDocument/2006/relationships/hyperlink" Target="https://ex02.montgomerycountymd.gov/ojn6/ijn7/StreetLightAdmin/PoleDetails.aspx?CID=12920&amp;PType=L" TargetMode="External"/><Relationship Id="rId22" Type="http://schemas.openxmlformats.org/officeDocument/2006/relationships/hyperlink" Target="https://ex02.montgomerycountymd.gov/ojn6/ijn7/StreetLightAdmin/PoleDetails.aspx?CID=6453&amp;PType=L" TargetMode="External"/><Relationship Id="rId27" Type="http://schemas.openxmlformats.org/officeDocument/2006/relationships/hyperlink" Target="https://ex02.montgomerycountymd.gov/ojn6/ijn7/StreetLightAdmin/PoleDetails.aspx?CID=19193&amp;PType=L" TargetMode="External"/><Relationship Id="rId30" Type="http://schemas.openxmlformats.org/officeDocument/2006/relationships/hyperlink" Target="https://ex02.montgomerycountymd.gov/ojn6/ijn7/StreetLightAdmin/PoleDetails.aspx?CID=19175&amp;PType=L" TargetMode="External"/><Relationship Id="rId35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P82"/>
  <sheetViews>
    <sheetView tabSelected="1" zoomScale="60" zoomScaleNormal="60" workbookViewId="0">
      <selection activeCell="L72" sqref="L72"/>
    </sheetView>
  </sheetViews>
  <sheetFormatPr defaultColWidth="9.1796875" defaultRowHeight="14.5" x14ac:dyDescent="0.35"/>
  <cols>
    <col min="1" max="1" width="7.81640625" style="1" customWidth="1"/>
    <col min="2" max="2" width="19" style="12" customWidth="1"/>
    <col min="3" max="3" width="34.453125" style="26" customWidth="1"/>
    <col min="4" max="4" width="10.81640625" style="1" customWidth="1"/>
    <col min="5" max="5" width="12" style="1" customWidth="1"/>
    <col min="6" max="6" width="10.453125" style="12" customWidth="1"/>
    <col min="7" max="7" width="38.81640625" style="28" customWidth="1"/>
    <col min="8" max="8" width="16.1796875" style="1" customWidth="1"/>
    <col min="9" max="9" width="10.7265625" style="19" bestFit="1" customWidth="1"/>
    <col min="10" max="10" width="9.1796875" style="1"/>
    <col min="11" max="11" width="17.81640625" style="1" customWidth="1"/>
    <col min="12" max="12" width="22.54296875" style="1" customWidth="1"/>
    <col min="13" max="13" width="23.26953125" style="1" customWidth="1"/>
    <col min="14" max="14" width="12.54296875" style="12" customWidth="1"/>
    <col min="15" max="15" width="13.54296875" style="1" customWidth="1"/>
    <col min="16" max="16384" width="9.1796875" style="1"/>
  </cols>
  <sheetData>
    <row r="1" spans="1:16" ht="47.25" customHeight="1" x14ac:dyDescent="0.35">
      <c r="A1" s="73" t="s">
        <v>0</v>
      </c>
      <c r="B1" s="73"/>
      <c r="C1" s="73"/>
      <c r="D1" s="73"/>
      <c r="E1" s="73"/>
      <c r="F1" s="73"/>
      <c r="G1" s="73"/>
      <c r="H1" s="73"/>
    </row>
    <row r="2" spans="1:16" x14ac:dyDescent="0.35">
      <c r="A2" s="3"/>
      <c r="B2" s="6"/>
      <c r="C2" s="22"/>
      <c r="D2" s="4"/>
      <c r="E2" s="2"/>
      <c r="F2" s="17" t="s">
        <v>1</v>
      </c>
      <c r="G2" s="15">
        <v>45215</v>
      </c>
      <c r="H2" s="5"/>
    </row>
    <row r="3" spans="1:16" x14ac:dyDescent="0.35">
      <c r="A3" s="3"/>
      <c r="B3" s="6"/>
      <c r="C3" s="22"/>
      <c r="D3" s="4"/>
      <c r="E3" s="74" t="s">
        <v>16</v>
      </c>
      <c r="F3" s="74"/>
      <c r="G3" s="15" t="s">
        <v>18</v>
      </c>
      <c r="H3" s="5"/>
    </row>
    <row r="4" spans="1:16" x14ac:dyDescent="0.35">
      <c r="A4" s="3"/>
      <c r="B4" s="6"/>
      <c r="C4" s="22"/>
      <c r="D4" s="4"/>
      <c r="E4" s="75" t="s">
        <v>2</v>
      </c>
      <c r="F4" s="75"/>
      <c r="G4" s="16"/>
      <c r="H4" s="5"/>
    </row>
    <row r="5" spans="1:16" x14ac:dyDescent="0.35">
      <c r="A5" s="3"/>
      <c r="B5" s="6"/>
      <c r="C5" s="22"/>
      <c r="D5" s="4"/>
      <c r="E5" s="78" t="s">
        <v>19</v>
      </c>
      <c r="F5" s="78"/>
      <c r="G5" s="18" t="s">
        <v>32</v>
      </c>
      <c r="H5" s="7"/>
    </row>
    <row r="6" spans="1:16" x14ac:dyDescent="0.35">
      <c r="A6" s="3"/>
      <c r="B6" s="6"/>
      <c r="C6" s="22"/>
      <c r="D6" s="4"/>
      <c r="E6" s="6"/>
      <c r="F6" s="6"/>
      <c r="G6" s="23"/>
      <c r="H6" s="7"/>
    </row>
    <row r="7" spans="1:16" x14ac:dyDescent="0.35">
      <c r="A7" s="79" t="s">
        <v>3</v>
      </c>
      <c r="B7" s="80"/>
      <c r="C7" s="80"/>
      <c r="D7" s="80"/>
      <c r="E7" s="80"/>
      <c r="F7" s="80"/>
      <c r="G7" s="80"/>
      <c r="H7" s="81"/>
    </row>
    <row r="8" spans="1:16" ht="31" x14ac:dyDescent="0.35">
      <c r="A8" s="8" t="s">
        <v>13</v>
      </c>
      <c r="B8" s="8" t="s">
        <v>4</v>
      </c>
      <c r="C8" s="24" t="s">
        <v>5</v>
      </c>
      <c r="D8" s="9" t="s">
        <v>6</v>
      </c>
      <c r="E8" s="10" t="s">
        <v>7</v>
      </c>
      <c r="F8" s="8" t="s">
        <v>8</v>
      </c>
      <c r="G8" s="25" t="s">
        <v>9</v>
      </c>
      <c r="H8" s="11" t="s">
        <v>10</v>
      </c>
      <c r="I8" s="50" t="s">
        <v>115</v>
      </c>
      <c r="J8" s="50" t="s">
        <v>116</v>
      </c>
      <c r="K8" s="51" t="s">
        <v>117</v>
      </c>
      <c r="L8" s="52" t="s">
        <v>118</v>
      </c>
      <c r="M8" s="53" t="s">
        <v>119</v>
      </c>
      <c r="N8" s="54" t="s">
        <v>120</v>
      </c>
      <c r="O8" s="53" t="s">
        <v>121</v>
      </c>
      <c r="P8" s="19"/>
    </row>
    <row r="9" spans="1:16" ht="15" customHeight="1" x14ac:dyDescent="0.35">
      <c r="A9" s="55">
        <v>1</v>
      </c>
      <c r="B9" s="76" t="s">
        <v>33</v>
      </c>
      <c r="C9" s="59" t="s">
        <v>34</v>
      </c>
      <c r="D9" s="61" t="s">
        <v>35</v>
      </c>
      <c r="E9" s="57">
        <v>45201</v>
      </c>
      <c r="F9" s="63">
        <v>16</v>
      </c>
      <c r="G9" s="64" t="s">
        <v>22</v>
      </c>
      <c r="H9" s="65">
        <v>729.64</v>
      </c>
      <c r="I9" s="87" t="s">
        <v>36</v>
      </c>
      <c r="J9" s="90">
        <v>70</v>
      </c>
      <c r="K9" s="94" t="s">
        <v>126</v>
      </c>
      <c r="L9" s="90" t="s">
        <v>127</v>
      </c>
      <c r="M9" s="90" t="s">
        <v>123</v>
      </c>
      <c r="N9" s="91">
        <v>17590</v>
      </c>
      <c r="O9" s="90" t="s">
        <v>125</v>
      </c>
    </row>
    <row r="10" spans="1:16" x14ac:dyDescent="0.35">
      <c r="A10" s="56"/>
      <c r="B10" s="77"/>
      <c r="C10" s="60"/>
      <c r="D10" s="62"/>
      <c r="E10" s="58"/>
      <c r="F10" s="63"/>
      <c r="G10" s="64"/>
      <c r="H10" s="65"/>
      <c r="I10" s="87"/>
      <c r="J10" s="90"/>
      <c r="K10" s="90"/>
      <c r="L10" s="90"/>
      <c r="M10" s="90"/>
      <c r="N10" s="90"/>
      <c r="O10" s="90"/>
    </row>
    <row r="11" spans="1:16" ht="15" customHeight="1" x14ac:dyDescent="0.35">
      <c r="A11" s="55">
        <v>2</v>
      </c>
      <c r="B11" s="76" t="s">
        <v>37</v>
      </c>
      <c r="C11" s="59" t="s">
        <v>38</v>
      </c>
      <c r="D11" s="61" t="s">
        <v>39</v>
      </c>
      <c r="E11" s="57">
        <v>45201</v>
      </c>
      <c r="F11" s="63">
        <v>16</v>
      </c>
      <c r="G11" s="64" t="s">
        <v>22</v>
      </c>
      <c r="H11" s="65">
        <v>729.64</v>
      </c>
      <c r="I11" s="87" t="s">
        <v>36</v>
      </c>
      <c r="J11" s="90">
        <v>70</v>
      </c>
      <c r="K11" s="90" t="s">
        <v>122</v>
      </c>
      <c r="L11" s="90" t="s">
        <v>128</v>
      </c>
      <c r="M11" s="90" t="s">
        <v>123</v>
      </c>
      <c r="N11" s="91">
        <v>9998</v>
      </c>
      <c r="O11" s="90" t="s">
        <v>125</v>
      </c>
    </row>
    <row r="12" spans="1:16" x14ac:dyDescent="0.35">
      <c r="A12" s="56"/>
      <c r="B12" s="77"/>
      <c r="C12" s="60"/>
      <c r="D12" s="62"/>
      <c r="E12" s="58"/>
      <c r="F12" s="63"/>
      <c r="G12" s="64"/>
      <c r="H12" s="65"/>
      <c r="I12" s="87"/>
      <c r="J12" s="90"/>
      <c r="K12" s="90"/>
      <c r="L12" s="90"/>
      <c r="M12" s="90"/>
      <c r="N12" s="90"/>
      <c r="O12" s="90"/>
    </row>
    <row r="13" spans="1:16" ht="15" customHeight="1" x14ac:dyDescent="0.35">
      <c r="A13" s="55">
        <v>3</v>
      </c>
      <c r="B13" s="76" t="s">
        <v>40</v>
      </c>
      <c r="C13" s="59" t="s">
        <v>41</v>
      </c>
      <c r="D13" s="61" t="s">
        <v>42</v>
      </c>
      <c r="E13" s="57">
        <v>45201</v>
      </c>
      <c r="F13" s="63">
        <v>36</v>
      </c>
      <c r="G13" s="64" t="s">
        <v>17</v>
      </c>
      <c r="H13" s="65">
        <v>1207.1300000000001</v>
      </c>
      <c r="I13" s="87" t="s">
        <v>36</v>
      </c>
      <c r="J13" s="90">
        <v>70</v>
      </c>
      <c r="K13" s="92" t="s">
        <v>129</v>
      </c>
      <c r="L13" s="90" t="s">
        <v>130</v>
      </c>
      <c r="M13" s="90" t="s">
        <v>123</v>
      </c>
      <c r="N13" s="93">
        <v>4729</v>
      </c>
      <c r="O13" s="90" t="s">
        <v>124</v>
      </c>
    </row>
    <row r="14" spans="1:16" x14ac:dyDescent="0.35">
      <c r="A14" s="56"/>
      <c r="B14" s="77"/>
      <c r="C14" s="60"/>
      <c r="D14" s="62"/>
      <c r="E14" s="58"/>
      <c r="F14" s="63"/>
      <c r="G14" s="64"/>
      <c r="H14" s="65"/>
      <c r="I14" s="87"/>
      <c r="J14" s="90"/>
      <c r="K14" s="90"/>
      <c r="L14" s="90"/>
      <c r="M14" s="90"/>
      <c r="N14" s="90"/>
      <c r="O14" s="90"/>
    </row>
    <row r="15" spans="1:16" x14ac:dyDescent="0.35">
      <c r="A15" s="55">
        <v>4</v>
      </c>
      <c r="B15" s="57" t="s">
        <v>43</v>
      </c>
      <c r="C15" s="59" t="s">
        <v>44</v>
      </c>
      <c r="D15" s="61" t="s">
        <v>45</v>
      </c>
      <c r="E15" s="57">
        <v>45202</v>
      </c>
      <c r="F15" s="63">
        <v>36</v>
      </c>
      <c r="G15" s="64" t="s">
        <v>17</v>
      </c>
      <c r="H15" s="65">
        <v>1207.1300000000001</v>
      </c>
      <c r="I15" s="87" t="s">
        <v>46</v>
      </c>
      <c r="J15" s="90">
        <v>70</v>
      </c>
      <c r="K15" s="90" t="s">
        <v>131</v>
      </c>
      <c r="L15" s="90" t="s">
        <v>133</v>
      </c>
      <c r="M15" s="90" t="s">
        <v>123</v>
      </c>
      <c r="N15" s="91">
        <v>47711</v>
      </c>
      <c r="O15" s="90" t="s">
        <v>124</v>
      </c>
    </row>
    <row r="16" spans="1:16" x14ac:dyDescent="0.35">
      <c r="A16" s="56"/>
      <c r="B16" s="58"/>
      <c r="C16" s="60"/>
      <c r="D16" s="62"/>
      <c r="E16" s="58"/>
      <c r="F16" s="63"/>
      <c r="G16" s="64"/>
      <c r="H16" s="65"/>
      <c r="I16" s="87"/>
      <c r="J16" s="90"/>
      <c r="K16" s="90"/>
      <c r="L16" s="90"/>
      <c r="M16" s="90"/>
      <c r="N16" s="90"/>
      <c r="O16" s="90"/>
    </row>
    <row r="17" spans="1:15" ht="15" customHeight="1" x14ac:dyDescent="0.35">
      <c r="A17" s="55">
        <v>5</v>
      </c>
      <c r="B17" s="57" t="s">
        <v>47</v>
      </c>
      <c r="C17" s="59" t="s">
        <v>48</v>
      </c>
      <c r="D17" s="61" t="s">
        <v>49</v>
      </c>
      <c r="E17" s="57">
        <v>45202</v>
      </c>
      <c r="F17" s="63">
        <v>16</v>
      </c>
      <c r="G17" s="64" t="s">
        <v>22</v>
      </c>
      <c r="H17" s="65">
        <v>729.64</v>
      </c>
      <c r="I17" s="87" t="s">
        <v>50</v>
      </c>
      <c r="J17" s="90">
        <v>70</v>
      </c>
      <c r="K17" s="90" t="s">
        <v>132</v>
      </c>
      <c r="L17" s="90" t="s">
        <v>134</v>
      </c>
      <c r="M17" s="90" t="s">
        <v>123</v>
      </c>
      <c r="N17" s="93">
        <v>1175</v>
      </c>
      <c r="O17" s="90" t="s">
        <v>125</v>
      </c>
    </row>
    <row r="18" spans="1:15" x14ac:dyDescent="0.35">
      <c r="A18" s="56"/>
      <c r="B18" s="58"/>
      <c r="C18" s="60"/>
      <c r="D18" s="62"/>
      <c r="E18" s="58"/>
      <c r="F18" s="63"/>
      <c r="G18" s="64"/>
      <c r="H18" s="65"/>
      <c r="I18" s="87"/>
      <c r="J18" s="90"/>
      <c r="K18" s="90"/>
      <c r="L18" s="90"/>
      <c r="M18" s="90"/>
      <c r="N18" s="90"/>
      <c r="O18" s="90"/>
    </row>
    <row r="19" spans="1:15" ht="15" customHeight="1" x14ac:dyDescent="0.35">
      <c r="A19" s="55">
        <v>6</v>
      </c>
      <c r="B19" s="57" t="s">
        <v>51</v>
      </c>
      <c r="C19" s="59" t="s">
        <v>52</v>
      </c>
      <c r="D19" s="61" t="s">
        <v>53</v>
      </c>
      <c r="E19" s="57">
        <v>45203</v>
      </c>
      <c r="F19" s="63">
        <v>36</v>
      </c>
      <c r="G19" s="64" t="s">
        <v>17</v>
      </c>
      <c r="H19" s="65">
        <v>1207.1300000000001</v>
      </c>
      <c r="I19" s="87" t="s">
        <v>46</v>
      </c>
      <c r="J19" s="90">
        <v>70</v>
      </c>
      <c r="K19" s="90" t="s">
        <v>135</v>
      </c>
      <c r="L19" s="90" t="s">
        <v>136</v>
      </c>
      <c r="M19" s="90" t="s">
        <v>123</v>
      </c>
      <c r="N19" s="93">
        <v>78541</v>
      </c>
      <c r="O19" s="90" t="s">
        <v>124</v>
      </c>
    </row>
    <row r="20" spans="1:15" x14ac:dyDescent="0.35">
      <c r="A20" s="56"/>
      <c r="B20" s="58"/>
      <c r="C20" s="60"/>
      <c r="D20" s="62"/>
      <c r="E20" s="58"/>
      <c r="F20" s="63"/>
      <c r="G20" s="64"/>
      <c r="H20" s="65"/>
      <c r="I20" s="87"/>
      <c r="J20" s="90"/>
      <c r="K20" s="90"/>
      <c r="L20" s="90"/>
      <c r="M20" s="90"/>
      <c r="N20" s="90"/>
      <c r="O20" s="90"/>
    </row>
    <row r="21" spans="1:15" ht="15" customHeight="1" x14ac:dyDescent="0.35">
      <c r="A21" s="55">
        <v>7</v>
      </c>
      <c r="B21" s="57" t="s">
        <v>54</v>
      </c>
      <c r="C21" s="59" t="s">
        <v>55</v>
      </c>
      <c r="D21" s="61" t="s">
        <v>56</v>
      </c>
      <c r="E21" s="57">
        <v>45203</v>
      </c>
      <c r="F21" s="63">
        <v>36</v>
      </c>
      <c r="G21" s="64" t="s">
        <v>17</v>
      </c>
      <c r="H21" s="65">
        <v>1207.1300000000001</v>
      </c>
      <c r="I21" s="87" t="s">
        <v>46</v>
      </c>
      <c r="J21" s="90">
        <v>70</v>
      </c>
      <c r="K21" s="90" t="s">
        <v>137</v>
      </c>
      <c r="L21" s="90" t="s">
        <v>136</v>
      </c>
      <c r="M21" s="90" t="s">
        <v>123</v>
      </c>
      <c r="N21" s="91">
        <v>18860</v>
      </c>
      <c r="O21" s="90" t="s">
        <v>124</v>
      </c>
    </row>
    <row r="22" spans="1:15" x14ac:dyDescent="0.35">
      <c r="A22" s="56"/>
      <c r="B22" s="58"/>
      <c r="C22" s="60"/>
      <c r="D22" s="62"/>
      <c r="E22" s="58"/>
      <c r="F22" s="63"/>
      <c r="G22" s="64"/>
      <c r="H22" s="65"/>
      <c r="I22" s="87"/>
      <c r="J22" s="90"/>
      <c r="K22" s="90"/>
      <c r="L22" s="90"/>
      <c r="M22" s="90"/>
      <c r="N22" s="90"/>
      <c r="O22" s="90"/>
    </row>
    <row r="23" spans="1:15" ht="15" customHeight="1" x14ac:dyDescent="0.35">
      <c r="A23" s="55">
        <v>8</v>
      </c>
      <c r="B23" s="57" t="s">
        <v>57</v>
      </c>
      <c r="C23" s="59" t="s">
        <v>58</v>
      </c>
      <c r="D23" s="61" t="s">
        <v>59</v>
      </c>
      <c r="E23" s="57">
        <v>45203</v>
      </c>
      <c r="F23" s="63">
        <v>36</v>
      </c>
      <c r="G23" s="64" t="s">
        <v>60</v>
      </c>
      <c r="H23" s="65">
        <v>295.08</v>
      </c>
      <c r="I23" s="87" t="s">
        <v>46</v>
      </c>
      <c r="J23" s="90">
        <v>70</v>
      </c>
      <c r="K23" s="90" t="s">
        <v>138</v>
      </c>
      <c r="L23" s="90" t="s">
        <v>139</v>
      </c>
      <c r="M23" s="90" t="s">
        <v>123</v>
      </c>
      <c r="N23" s="93">
        <v>19175</v>
      </c>
      <c r="O23" s="90" t="s">
        <v>125</v>
      </c>
    </row>
    <row r="24" spans="1:15" x14ac:dyDescent="0.35">
      <c r="A24" s="56"/>
      <c r="B24" s="58"/>
      <c r="C24" s="60"/>
      <c r="D24" s="62"/>
      <c r="E24" s="58"/>
      <c r="F24" s="63"/>
      <c r="G24" s="64"/>
      <c r="H24" s="65"/>
      <c r="I24" s="87"/>
      <c r="J24" s="90"/>
      <c r="K24" s="90"/>
      <c r="L24" s="90"/>
      <c r="M24" s="90"/>
      <c r="N24" s="90"/>
      <c r="O24" s="90"/>
    </row>
    <row r="25" spans="1:15" ht="15" customHeight="1" x14ac:dyDescent="0.35">
      <c r="A25" s="55">
        <v>9</v>
      </c>
      <c r="B25" s="57" t="s">
        <v>61</v>
      </c>
      <c r="C25" s="59" t="s">
        <v>62</v>
      </c>
      <c r="D25" s="61" t="s">
        <v>63</v>
      </c>
      <c r="E25" s="57">
        <v>45208</v>
      </c>
      <c r="F25" s="63">
        <v>24</v>
      </c>
      <c r="G25" s="64" t="s">
        <v>64</v>
      </c>
      <c r="H25" s="65">
        <v>123.4</v>
      </c>
      <c r="I25" s="89" t="s">
        <v>65</v>
      </c>
      <c r="J25" s="90">
        <v>150</v>
      </c>
      <c r="K25" s="90" t="s">
        <v>122</v>
      </c>
      <c r="L25" s="90" t="s">
        <v>141</v>
      </c>
      <c r="M25" s="90" t="s">
        <v>123</v>
      </c>
      <c r="N25" s="91">
        <v>12293</v>
      </c>
      <c r="O25" s="90" t="s">
        <v>140</v>
      </c>
    </row>
    <row r="26" spans="1:15" x14ac:dyDescent="0.35">
      <c r="A26" s="56"/>
      <c r="B26" s="58"/>
      <c r="C26" s="60"/>
      <c r="D26" s="62"/>
      <c r="E26" s="58"/>
      <c r="F26" s="63"/>
      <c r="G26" s="64"/>
      <c r="H26" s="65"/>
      <c r="I26" s="87"/>
      <c r="J26" s="90"/>
      <c r="K26" s="90"/>
      <c r="L26" s="90"/>
      <c r="M26" s="90"/>
      <c r="N26" s="90"/>
      <c r="O26" s="90"/>
    </row>
    <row r="27" spans="1:15" ht="15" customHeight="1" x14ac:dyDescent="0.35">
      <c r="A27" s="55">
        <v>10</v>
      </c>
      <c r="B27" s="57" t="s">
        <v>61</v>
      </c>
      <c r="C27" s="59" t="s">
        <v>62</v>
      </c>
      <c r="D27" s="61" t="s">
        <v>63</v>
      </c>
      <c r="E27" s="57">
        <v>45208</v>
      </c>
      <c r="F27" s="66"/>
      <c r="G27" s="64" t="s">
        <v>66</v>
      </c>
      <c r="H27" s="65">
        <v>477.49</v>
      </c>
      <c r="I27" s="89" t="s">
        <v>65</v>
      </c>
      <c r="J27" s="90">
        <v>150</v>
      </c>
      <c r="K27" s="90" t="s">
        <v>122</v>
      </c>
      <c r="L27" s="90" t="s">
        <v>141</v>
      </c>
      <c r="M27" s="90" t="s">
        <v>123</v>
      </c>
      <c r="N27" s="93">
        <v>12293</v>
      </c>
      <c r="O27" s="90" t="s">
        <v>140</v>
      </c>
    </row>
    <row r="28" spans="1:15" x14ac:dyDescent="0.35">
      <c r="A28" s="56"/>
      <c r="B28" s="58"/>
      <c r="C28" s="60"/>
      <c r="D28" s="62"/>
      <c r="E28" s="58"/>
      <c r="F28" s="67"/>
      <c r="G28" s="64"/>
      <c r="H28" s="65"/>
      <c r="I28" s="87"/>
      <c r="J28" s="90"/>
      <c r="K28" s="90"/>
      <c r="L28" s="90"/>
      <c r="M28" s="90"/>
      <c r="N28" s="93"/>
      <c r="O28" s="90"/>
    </row>
    <row r="29" spans="1:15" x14ac:dyDescent="0.35">
      <c r="A29" s="55">
        <v>11</v>
      </c>
      <c r="B29" s="57" t="s">
        <v>61</v>
      </c>
      <c r="C29" s="59" t="s">
        <v>62</v>
      </c>
      <c r="D29" s="61" t="s">
        <v>63</v>
      </c>
      <c r="E29" s="57">
        <v>45208</v>
      </c>
      <c r="F29" s="63">
        <v>2</v>
      </c>
      <c r="G29" s="72" t="s">
        <v>25</v>
      </c>
      <c r="H29" s="65">
        <v>735.01</v>
      </c>
      <c r="I29" s="89" t="s">
        <v>65</v>
      </c>
      <c r="J29" s="90">
        <v>150</v>
      </c>
      <c r="K29" s="90" t="s">
        <v>122</v>
      </c>
      <c r="L29" s="90" t="s">
        <v>141</v>
      </c>
      <c r="M29" s="90" t="s">
        <v>123</v>
      </c>
      <c r="N29" s="93">
        <v>12293</v>
      </c>
      <c r="O29" s="90" t="s">
        <v>140</v>
      </c>
    </row>
    <row r="30" spans="1:15" x14ac:dyDescent="0.35">
      <c r="A30" s="56"/>
      <c r="B30" s="58"/>
      <c r="C30" s="60"/>
      <c r="D30" s="62"/>
      <c r="E30" s="58"/>
      <c r="F30" s="63"/>
      <c r="G30" s="72"/>
      <c r="H30" s="65"/>
      <c r="I30" s="87"/>
      <c r="J30" s="90"/>
      <c r="K30" s="90"/>
      <c r="L30" s="90"/>
      <c r="M30" s="90"/>
      <c r="N30" s="90"/>
      <c r="O30" s="90"/>
    </row>
    <row r="31" spans="1:15" x14ac:dyDescent="0.35">
      <c r="A31" s="55">
        <v>12</v>
      </c>
      <c r="B31" s="57" t="s">
        <v>67</v>
      </c>
      <c r="C31" s="59" t="s">
        <v>23</v>
      </c>
      <c r="D31" s="61" t="s">
        <v>68</v>
      </c>
      <c r="E31" s="57">
        <v>45208</v>
      </c>
      <c r="F31" s="66">
        <v>37</v>
      </c>
      <c r="G31" s="68" t="s">
        <v>24</v>
      </c>
      <c r="H31" s="70">
        <v>2618.1299999999997</v>
      </c>
      <c r="I31" s="89" t="s">
        <v>65</v>
      </c>
      <c r="J31" s="90">
        <v>150</v>
      </c>
      <c r="K31" s="90" t="s">
        <v>142</v>
      </c>
      <c r="L31" s="90" t="s">
        <v>144</v>
      </c>
      <c r="M31" s="90" t="s">
        <v>123</v>
      </c>
      <c r="N31" s="91">
        <v>12846</v>
      </c>
      <c r="O31" s="90" t="s">
        <v>143</v>
      </c>
    </row>
    <row r="32" spans="1:15" x14ac:dyDescent="0.35">
      <c r="A32" s="56"/>
      <c r="B32" s="58"/>
      <c r="C32" s="60"/>
      <c r="D32" s="62"/>
      <c r="E32" s="58"/>
      <c r="F32" s="67"/>
      <c r="G32" s="69"/>
      <c r="H32" s="71"/>
      <c r="I32" s="87"/>
      <c r="J32" s="90"/>
      <c r="K32" s="90"/>
      <c r="L32" s="90"/>
      <c r="M32" s="90"/>
      <c r="N32" s="90"/>
      <c r="O32" s="90"/>
    </row>
    <row r="33" spans="1:15" ht="15" customHeight="1" x14ac:dyDescent="0.35">
      <c r="A33" s="55">
        <v>13</v>
      </c>
      <c r="B33" s="57" t="s">
        <v>69</v>
      </c>
      <c r="C33" s="59" t="s">
        <v>70</v>
      </c>
      <c r="D33" s="61" t="s">
        <v>71</v>
      </c>
      <c r="E33" s="57">
        <v>45208</v>
      </c>
      <c r="F33" s="63">
        <v>27</v>
      </c>
      <c r="G33" s="64" t="s">
        <v>72</v>
      </c>
      <c r="H33" s="95">
        <v>128.76</v>
      </c>
      <c r="I33" s="96" t="s">
        <v>65</v>
      </c>
      <c r="J33" s="97">
        <v>100</v>
      </c>
      <c r="K33" s="97" t="s">
        <v>145</v>
      </c>
      <c r="L33" s="98" t="s">
        <v>146</v>
      </c>
      <c r="M33" s="97" t="s">
        <v>150</v>
      </c>
      <c r="N33" s="93">
        <v>55019</v>
      </c>
      <c r="O33" s="90" t="s">
        <v>124</v>
      </c>
    </row>
    <row r="34" spans="1:15" x14ac:dyDescent="0.35">
      <c r="A34" s="56"/>
      <c r="B34" s="58"/>
      <c r="C34" s="60"/>
      <c r="D34" s="62"/>
      <c r="E34" s="58"/>
      <c r="F34" s="63"/>
      <c r="G34" s="64"/>
      <c r="H34" s="95"/>
      <c r="I34" s="99"/>
      <c r="J34" s="97"/>
      <c r="K34" s="97"/>
      <c r="L34" s="97"/>
      <c r="M34" s="97"/>
      <c r="N34" s="90"/>
      <c r="O34" s="90"/>
    </row>
    <row r="35" spans="1:15" ht="15" customHeight="1" x14ac:dyDescent="0.35">
      <c r="A35" s="55">
        <v>14</v>
      </c>
      <c r="B35" s="57" t="s">
        <v>69</v>
      </c>
      <c r="C35" s="59" t="s">
        <v>70</v>
      </c>
      <c r="D35" s="61" t="s">
        <v>71</v>
      </c>
      <c r="E35" s="57">
        <v>45208</v>
      </c>
      <c r="F35" s="63">
        <v>14</v>
      </c>
      <c r="G35" s="72" t="s">
        <v>27</v>
      </c>
      <c r="H35" s="95">
        <v>1797.28</v>
      </c>
      <c r="I35" s="96" t="s">
        <v>65</v>
      </c>
      <c r="J35" s="97">
        <v>100</v>
      </c>
      <c r="K35" s="97" t="s">
        <v>148</v>
      </c>
      <c r="L35" s="97" t="s">
        <v>149</v>
      </c>
      <c r="M35" s="97" t="s">
        <v>147</v>
      </c>
      <c r="N35" s="91">
        <v>55019</v>
      </c>
      <c r="O35" s="90" t="s">
        <v>124</v>
      </c>
    </row>
    <row r="36" spans="1:15" x14ac:dyDescent="0.35">
      <c r="A36" s="56"/>
      <c r="B36" s="58"/>
      <c r="C36" s="60"/>
      <c r="D36" s="62"/>
      <c r="E36" s="58"/>
      <c r="F36" s="63"/>
      <c r="G36" s="72"/>
      <c r="H36" s="95"/>
      <c r="I36" s="99"/>
      <c r="J36" s="97"/>
      <c r="K36" s="97"/>
      <c r="L36" s="97"/>
      <c r="M36" s="97"/>
      <c r="N36" s="90"/>
      <c r="O36" s="90"/>
    </row>
    <row r="37" spans="1:15" x14ac:dyDescent="0.35">
      <c r="A37" s="55">
        <v>15</v>
      </c>
      <c r="B37" s="57" t="s">
        <v>73</v>
      </c>
      <c r="C37" s="59" t="s">
        <v>23</v>
      </c>
      <c r="D37" s="61" t="s">
        <v>74</v>
      </c>
      <c r="E37" s="57">
        <v>45208</v>
      </c>
      <c r="F37" s="66">
        <v>37</v>
      </c>
      <c r="G37" s="68" t="s">
        <v>24</v>
      </c>
      <c r="H37" s="70">
        <v>2618.1299999999997</v>
      </c>
      <c r="I37" s="89" t="s">
        <v>65</v>
      </c>
      <c r="J37" s="90">
        <v>150</v>
      </c>
      <c r="K37" s="90" t="s">
        <v>122</v>
      </c>
      <c r="L37" s="90" t="s">
        <v>144</v>
      </c>
      <c r="M37" s="90" t="s">
        <v>123</v>
      </c>
      <c r="N37" s="93">
        <v>12920</v>
      </c>
      <c r="O37" s="90" t="s">
        <v>124</v>
      </c>
    </row>
    <row r="38" spans="1:15" x14ac:dyDescent="0.35">
      <c r="A38" s="56"/>
      <c r="B38" s="58"/>
      <c r="C38" s="60"/>
      <c r="D38" s="62"/>
      <c r="E38" s="58"/>
      <c r="F38" s="67"/>
      <c r="G38" s="69"/>
      <c r="H38" s="71"/>
      <c r="I38" s="87"/>
      <c r="J38" s="90"/>
      <c r="K38" s="90"/>
      <c r="L38" s="90"/>
      <c r="M38" s="90"/>
      <c r="N38" s="90"/>
      <c r="O38" s="90"/>
    </row>
    <row r="39" spans="1:15" x14ac:dyDescent="0.35">
      <c r="A39" s="55">
        <v>16</v>
      </c>
      <c r="B39" s="57" t="s">
        <v>75</v>
      </c>
      <c r="C39" s="59" t="s">
        <v>23</v>
      </c>
      <c r="D39" s="61" t="s">
        <v>76</v>
      </c>
      <c r="E39" s="57">
        <v>45209</v>
      </c>
      <c r="F39" s="66">
        <v>37</v>
      </c>
      <c r="G39" s="68" t="s">
        <v>24</v>
      </c>
      <c r="H39" s="70">
        <v>2618.1299999999997</v>
      </c>
      <c r="I39" s="89" t="s">
        <v>65</v>
      </c>
      <c r="J39" s="90">
        <v>150</v>
      </c>
      <c r="K39" s="90" t="s">
        <v>122</v>
      </c>
      <c r="L39" s="90" t="s">
        <v>151</v>
      </c>
      <c r="M39" s="90" t="s">
        <v>123</v>
      </c>
      <c r="N39" s="93">
        <v>12958</v>
      </c>
      <c r="O39" s="90" t="s">
        <v>124</v>
      </c>
    </row>
    <row r="40" spans="1:15" x14ac:dyDescent="0.35">
      <c r="A40" s="56"/>
      <c r="B40" s="58"/>
      <c r="C40" s="60"/>
      <c r="D40" s="62"/>
      <c r="E40" s="58"/>
      <c r="F40" s="67"/>
      <c r="G40" s="69"/>
      <c r="H40" s="71"/>
      <c r="I40" s="87"/>
      <c r="J40" s="90"/>
      <c r="K40" s="90"/>
      <c r="L40" s="90"/>
      <c r="M40" s="90"/>
      <c r="N40" s="90"/>
      <c r="O40" s="90"/>
    </row>
    <row r="41" spans="1:15" x14ac:dyDescent="0.35">
      <c r="A41" s="55">
        <v>17</v>
      </c>
      <c r="B41" s="57" t="s">
        <v>77</v>
      </c>
      <c r="C41" s="59" t="s">
        <v>23</v>
      </c>
      <c r="D41" s="61" t="s">
        <v>78</v>
      </c>
      <c r="E41" s="57">
        <v>45209</v>
      </c>
      <c r="F41" s="66">
        <v>37</v>
      </c>
      <c r="G41" s="68" t="s">
        <v>24</v>
      </c>
      <c r="H41" s="70">
        <v>2618.1299999999997</v>
      </c>
      <c r="I41" s="89" t="s">
        <v>65</v>
      </c>
      <c r="J41" s="90">
        <v>150</v>
      </c>
      <c r="K41" s="90" t="s">
        <v>122</v>
      </c>
      <c r="L41" s="90" t="s">
        <v>151</v>
      </c>
      <c r="M41" s="90" t="s">
        <v>123</v>
      </c>
      <c r="N41" s="91">
        <v>12924</v>
      </c>
      <c r="O41" s="90" t="s">
        <v>124</v>
      </c>
    </row>
    <row r="42" spans="1:15" x14ac:dyDescent="0.35">
      <c r="A42" s="56"/>
      <c r="B42" s="58"/>
      <c r="C42" s="60"/>
      <c r="D42" s="62"/>
      <c r="E42" s="58"/>
      <c r="F42" s="67"/>
      <c r="G42" s="69"/>
      <c r="H42" s="71"/>
      <c r="I42" s="87"/>
      <c r="J42" s="90"/>
      <c r="K42" s="90"/>
      <c r="L42" s="90"/>
      <c r="M42" s="90"/>
      <c r="N42" s="90"/>
      <c r="O42" s="90"/>
    </row>
    <row r="43" spans="1:15" x14ac:dyDescent="0.35">
      <c r="A43" s="55">
        <v>18</v>
      </c>
      <c r="B43" s="57" t="s">
        <v>79</v>
      </c>
      <c r="C43" s="59" t="s">
        <v>23</v>
      </c>
      <c r="D43" s="61" t="s">
        <v>80</v>
      </c>
      <c r="E43" s="57">
        <v>45209</v>
      </c>
      <c r="F43" s="66">
        <v>37</v>
      </c>
      <c r="G43" s="68" t="s">
        <v>24</v>
      </c>
      <c r="H43" s="70">
        <v>2618.1299999999997</v>
      </c>
      <c r="I43" s="89" t="s">
        <v>65</v>
      </c>
      <c r="J43" s="90">
        <v>150</v>
      </c>
      <c r="K43" s="90" t="s">
        <v>122</v>
      </c>
      <c r="L43" s="90" t="s">
        <v>151</v>
      </c>
      <c r="M43" s="90" t="s">
        <v>123</v>
      </c>
      <c r="N43" s="91">
        <v>12919</v>
      </c>
      <c r="O43" s="90" t="s">
        <v>124</v>
      </c>
    </row>
    <row r="44" spans="1:15" x14ac:dyDescent="0.35">
      <c r="A44" s="56"/>
      <c r="B44" s="58"/>
      <c r="C44" s="60"/>
      <c r="D44" s="62"/>
      <c r="E44" s="58"/>
      <c r="F44" s="67"/>
      <c r="G44" s="69"/>
      <c r="H44" s="71"/>
      <c r="I44" s="87"/>
      <c r="J44" s="90"/>
      <c r="K44" s="90"/>
      <c r="L44" s="90"/>
      <c r="M44" s="90"/>
      <c r="N44" s="90"/>
      <c r="O44" s="90"/>
    </row>
    <row r="45" spans="1:15" x14ac:dyDescent="0.35">
      <c r="A45" s="55">
        <v>19</v>
      </c>
      <c r="B45" s="57" t="s">
        <v>81</v>
      </c>
      <c r="C45" s="59" t="s">
        <v>82</v>
      </c>
      <c r="D45" s="61" t="s">
        <v>83</v>
      </c>
      <c r="E45" s="57">
        <v>45210</v>
      </c>
      <c r="F45" s="63">
        <v>16</v>
      </c>
      <c r="G45" s="64" t="s">
        <v>22</v>
      </c>
      <c r="H45" s="65">
        <v>729.64</v>
      </c>
      <c r="I45" s="87" t="s">
        <v>84</v>
      </c>
      <c r="J45" s="90">
        <v>70</v>
      </c>
      <c r="K45" s="90" t="s">
        <v>152</v>
      </c>
      <c r="L45" s="90" t="s">
        <v>153</v>
      </c>
      <c r="M45" s="90" t="s">
        <v>123</v>
      </c>
      <c r="N45" s="93">
        <v>3122</v>
      </c>
      <c r="O45" s="90" t="s">
        <v>124</v>
      </c>
    </row>
    <row r="46" spans="1:15" x14ac:dyDescent="0.35">
      <c r="A46" s="56"/>
      <c r="B46" s="58"/>
      <c r="C46" s="60"/>
      <c r="D46" s="62"/>
      <c r="E46" s="58"/>
      <c r="F46" s="63"/>
      <c r="G46" s="64"/>
      <c r="H46" s="65"/>
      <c r="I46" s="87"/>
      <c r="J46" s="90"/>
      <c r="K46" s="90"/>
      <c r="L46" s="90"/>
      <c r="M46" s="90"/>
      <c r="N46" s="90"/>
      <c r="O46" s="90"/>
    </row>
    <row r="47" spans="1:15" x14ac:dyDescent="0.35">
      <c r="A47" s="55">
        <v>20</v>
      </c>
      <c r="B47" s="57" t="s">
        <v>85</v>
      </c>
      <c r="C47" s="59" t="s">
        <v>23</v>
      </c>
      <c r="D47" s="61" t="s">
        <v>86</v>
      </c>
      <c r="E47" s="57">
        <v>45210</v>
      </c>
      <c r="F47" s="66">
        <v>37</v>
      </c>
      <c r="G47" s="68" t="s">
        <v>24</v>
      </c>
      <c r="H47" s="70">
        <v>2618.1299999999997</v>
      </c>
      <c r="I47" s="87" t="s">
        <v>84</v>
      </c>
      <c r="J47" s="90">
        <v>100</v>
      </c>
      <c r="K47" s="93" t="s">
        <v>154</v>
      </c>
      <c r="L47" s="90" t="s">
        <v>155</v>
      </c>
      <c r="M47" s="90" t="s">
        <v>123</v>
      </c>
      <c r="N47" s="91">
        <v>12923</v>
      </c>
      <c r="O47" s="90" t="s">
        <v>124</v>
      </c>
    </row>
    <row r="48" spans="1:15" x14ac:dyDescent="0.35">
      <c r="A48" s="56"/>
      <c r="B48" s="58"/>
      <c r="C48" s="60"/>
      <c r="D48" s="62"/>
      <c r="E48" s="58"/>
      <c r="F48" s="67"/>
      <c r="G48" s="69"/>
      <c r="H48" s="71"/>
      <c r="I48" s="87"/>
      <c r="J48" s="90"/>
      <c r="K48" s="90"/>
      <c r="L48" s="90"/>
      <c r="M48" s="90"/>
      <c r="N48" s="90"/>
      <c r="O48" s="90"/>
    </row>
    <row r="49" spans="1:15" x14ac:dyDescent="0.35">
      <c r="A49" s="55">
        <v>21</v>
      </c>
      <c r="B49" s="57" t="s">
        <v>87</v>
      </c>
      <c r="C49" s="59" t="s">
        <v>88</v>
      </c>
      <c r="D49" s="61" t="s">
        <v>89</v>
      </c>
      <c r="E49" s="57">
        <v>45210</v>
      </c>
      <c r="F49" s="63">
        <v>36</v>
      </c>
      <c r="G49" s="64" t="s">
        <v>17</v>
      </c>
      <c r="H49" s="65">
        <v>1207.1300000000001</v>
      </c>
      <c r="I49" s="87" t="s">
        <v>84</v>
      </c>
      <c r="J49" s="90">
        <v>70</v>
      </c>
      <c r="K49" s="90" t="s">
        <v>156</v>
      </c>
      <c r="L49" s="90" t="s">
        <v>157</v>
      </c>
      <c r="M49" s="90" t="s">
        <v>123</v>
      </c>
      <c r="N49" s="91">
        <v>12767</v>
      </c>
      <c r="O49" s="90" t="s">
        <v>124</v>
      </c>
    </row>
    <row r="50" spans="1:15" x14ac:dyDescent="0.35">
      <c r="A50" s="56"/>
      <c r="B50" s="58"/>
      <c r="C50" s="60"/>
      <c r="D50" s="62"/>
      <c r="E50" s="58"/>
      <c r="F50" s="63"/>
      <c r="G50" s="64"/>
      <c r="H50" s="65"/>
      <c r="I50" s="87"/>
      <c r="J50" s="90"/>
      <c r="K50" s="90"/>
      <c r="L50" s="90"/>
      <c r="M50" s="90"/>
      <c r="N50" s="90"/>
      <c r="O50" s="90"/>
    </row>
    <row r="51" spans="1:15" x14ac:dyDescent="0.35">
      <c r="A51" s="55">
        <v>22</v>
      </c>
      <c r="B51" s="57" t="s">
        <v>90</v>
      </c>
      <c r="C51" s="59" t="s">
        <v>91</v>
      </c>
      <c r="D51" s="61" t="s">
        <v>92</v>
      </c>
      <c r="E51" s="57">
        <v>45210</v>
      </c>
      <c r="F51" s="63">
        <v>26</v>
      </c>
      <c r="G51" s="72" t="s">
        <v>93</v>
      </c>
      <c r="H51" s="100">
        <v>128.76</v>
      </c>
      <c r="I51" s="101" t="s">
        <v>84</v>
      </c>
      <c r="J51" s="102">
        <v>150</v>
      </c>
      <c r="K51" s="102" t="s">
        <v>158</v>
      </c>
      <c r="L51" s="102"/>
      <c r="M51" s="102" t="s">
        <v>159</v>
      </c>
      <c r="N51" s="91">
        <v>6453</v>
      </c>
      <c r="O51" s="90" t="s">
        <v>124</v>
      </c>
    </row>
    <row r="52" spans="1:15" x14ac:dyDescent="0.35">
      <c r="A52" s="56"/>
      <c r="B52" s="58"/>
      <c r="C52" s="60"/>
      <c r="D52" s="62"/>
      <c r="E52" s="58"/>
      <c r="F52" s="63"/>
      <c r="G52" s="72"/>
      <c r="H52" s="100"/>
      <c r="I52" s="101"/>
      <c r="J52" s="102"/>
      <c r="K52" s="102"/>
      <c r="L52" s="102"/>
      <c r="M52" s="102"/>
      <c r="N52" s="90"/>
      <c r="O52" s="90"/>
    </row>
    <row r="53" spans="1:15" x14ac:dyDescent="0.35">
      <c r="A53" s="55">
        <v>23</v>
      </c>
      <c r="B53" s="57" t="s">
        <v>94</v>
      </c>
      <c r="C53" s="59" t="s">
        <v>26</v>
      </c>
      <c r="D53" s="61" t="s">
        <v>95</v>
      </c>
      <c r="E53" s="57">
        <v>45211</v>
      </c>
      <c r="F53" s="63">
        <v>24</v>
      </c>
      <c r="G53" s="64" t="s">
        <v>64</v>
      </c>
      <c r="H53" s="65">
        <v>123.4</v>
      </c>
      <c r="I53" s="87" t="s">
        <v>96</v>
      </c>
      <c r="J53" s="90">
        <v>150</v>
      </c>
      <c r="K53" s="90" t="s">
        <v>161</v>
      </c>
      <c r="L53" s="90"/>
      <c r="M53" s="90" t="s">
        <v>123</v>
      </c>
      <c r="N53" s="91">
        <v>10181</v>
      </c>
      <c r="O53" s="90" t="s">
        <v>160</v>
      </c>
    </row>
    <row r="54" spans="1:15" x14ac:dyDescent="0.35">
      <c r="A54" s="56"/>
      <c r="B54" s="58"/>
      <c r="C54" s="60"/>
      <c r="D54" s="62"/>
      <c r="E54" s="58"/>
      <c r="F54" s="63"/>
      <c r="G54" s="64"/>
      <c r="H54" s="65"/>
      <c r="I54" s="87"/>
      <c r="J54" s="90"/>
      <c r="K54" s="90"/>
      <c r="L54" s="90"/>
      <c r="M54" s="90"/>
      <c r="N54" s="90"/>
      <c r="O54" s="90"/>
    </row>
    <row r="55" spans="1:15" ht="15" customHeight="1" x14ac:dyDescent="0.35">
      <c r="A55" s="55">
        <v>24</v>
      </c>
      <c r="B55" s="57" t="s">
        <v>94</v>
      </c>
      <c r="C55" s="59" t="s">
        <v>26</v>
      </c>
      <c r="D55" s="61" t="s">
        <v>95</v>
      </c>
      <c r="E55" s="57">
        <v>45211</v>
      </c>
      <c r="F55" s="63"/>
      <c r="G55" s="64" t="s">
        <v>66</v>
      </c>
      <c r="H55" s="65">
        <v>477.49</v>
      </c>
      <c r="I55" s="87" t="s">
        <v>96</v>
      </c>
      <c r="J55" s="90">
        <v>150</v>
      </c>
      <c r="K55" s="90" t="s">
        <v>161</v>
      </c>
      <c r="L55" s="90"/>
      <c r="M55" s="90" t="s">
        <v>123</v>
      </c>
      <c r="N55" s="91">
        <v>10181</v>
      </c>
      <c r="O55" s="90" t="s">
        <v>124</v>
      </c>
    </row>
    <row r="56" spans="1:15" x14ac:dyDescent="0.35">
      <c r="A56" s="56"/>
      <c r="B56" s="58"/>
      <c r="C56" s="60"/>
      <c r="D56" s="62"/>
      <c r="E56" s="58"/>
      <c r="F56" s="63"/>
      <c r="G56" s="64"/>
      <c r="H56" s="65"/>
    </row>
    <row r="57" spans="1:15" x14ac:dyDescent="0.35">
      <c r="A57" s="3"/>
      <c r="D57" s="30"/>
      <c r="E57" s="12"/>
      <c r="G57" s="27" t="s">
        <v>14</v>
      </c>
      <c r="H57" s="20">
        <f>SUM(H9:H56)</f>
        <v>28949.660000000003</v>
      </c>
      <c r="K57" s="19"/>
    </row>
    <row r="58" spans="1:15" x14ac:dyDescent="0.35">
      <c r="A58" s="3"/>
      <c r="B58" s="6"/>
      <c r="C58" s="22"/>
      <c r="D58" s="4"/>
      <c r="E58" s="6"/>
      <c r="F58" s="6"/>
      <c r="G58" s="23"/>
      <c r="H58" s="5"/>
      <c r="I58" s="1"/>
      <c r="K58" s="19"/>
    </row>
    <row r="59" spans="1:15" x14ac:dyDescent="0.35">
      <c r="A59" s="3"/>
      <c r="B59" s="6"/>
      <c r="C59" s="22"/>
      <c r="D59" s="4"/>
      <c r="E59" s="6"/>
      <c r="F59" s="6"/>
      <c r="G59" s="23"/>
      <c r="H59" s="7"/>
      <c r="I59" s="1"/>
      <c r="K59" s="19"/>
    </row>
    <row r="60" spans="1:15" x14ac:dyDescent="0.35">
      <c r="A60" s="82" t="s">
        <v>11</v>
      </c>
      <c r="B60" s="83"/>
      <c r="C60" s="83"/>
      <c r="D60" s="83"/>
      <c r="E60" s="83"/>
      <c r="F60" s="83"/>
      <c r="G60" s="83"/>
      <c r="H60" s="84"/>
    </row>
    <row r="61" spans="1:15" ht="31" x14ac:dyDescent="0.35">
      <c r="A61" s="31" t="s">
        <v>13</v>
      </c>
      <c r="B61" s="31" t="s">
        <v>4</v>
      </c>
      <c r="C61" s="32" t="s">
        <v>5</v>
      </c>
      <c r="D61" s="33" t="s">
        <v>6</v>
      </c>
      <c r="E61" s="34" t="s">
        <v>7</v>
      </c>
      <c r="F61" s="31" t="s">
        <v>8</v>
      </c>
      <c r="G61" s="35" t="s">
        <v>9</v>
      </c>
      <c r="H61" s="36" t="s">
        <v>10</v>
      </c>
      <c r="I61" s="50" t="s">
        <v>115</v>
      </c>
      <c r="J61" s="50" t="s">
        <v>116</v>
      </c>
      <c r="K61" s="51" t="s">
        <v>117</v>
      </c>
      <c r="L61" s="52" t="s">
        <v>118</v>
      </c>
      <c r="M61" s="53" t="s">
        <v>119</v>
      </c>
      <c r="N61" s="54" t="s">
        <v>120</v>
      </c>
      <c r="O61" s="53" t="s">
        <v>121</v>
      </c>
    </row>
    <row r="62" spans="1:15" ht="30.75" customHeight="1" x14ac:dyDescent="0.35">
      <c r="A62" s="37">
        <v>25</v>
      </c>
      <c r="B62" s="38" t="s">
        <v>85</v>
      </c>
      <c r="C62" s="39" t="s">
        <v>23</v>
      </c>
      <c r="D62" s="40" t="s">
        <v>97</v>
      </c>
      <c r="E62" s="41">
        <v>45210</v>
      </c>
      <c r="F62" s="29">
        <v>5</v>
      </c>
      <c r="G62" s="42" t="s">
        <v>98</v>
      </c>
      <c r="H62" s="43">
        <v>423.84</v>
      </c>
      <c r="I62" s="87" t="s">
        <v>84</v>
      </c>
      <c r="J62" s="88">
        <v>100</v>
      </c>
      <c r="K62" s="88" t="s">
        <v>122</v>
      </c>
      <c r="L62" s="88" t="s">
        <v>165</v>
      </c>
      <c r="M62" s="88" t="s">
        <v>123</v>
      </c>
      <c r="N62" s="85">
        <v>12923</v>
      </c>
      <c r="O62" s="88" t="s">
        <v>124</v>
      </c>
    </row>
    <row r="63" spans="1:15" ht="24" customHeight="1" x14ac:dyDescent="0.35">
      <c r="A63" s="37">
        <v>26</v>
      </c>
      <c r="B63" s="38" t="s">
        <v>94</v>
      </c>
      <c r="C63" s="39" t="s">
        <v>26</v>
      </c>
      <c r="D63" s="40" t="s">
        <v>95</v>
      </c>
      <c r="E63" s="41">
        <v>45211</v>
      </c>
      <c r="F63" s="44">
        <v>2</v>
      </c>
      <c r="G63" s="45" t="s">
        <v>28</v>
      </c>
      <c r="H63" s="43">
        <v>27.9</v>
      </c>
      <c r="I63" s="87" t="s">
        <v>96</v>
      </c>
      <c r="J63" s="88">
        <v>150</v>
      </c>
      <c r="K63" s="88" t="s">
        <v>161</v>
      </c>
      <c r="L63" s="88" t="s">
        <v>164</v>
      </c>
      <c r="M63" s="88" t="s">
        <v>123</v>
      </c>
      <c r="N63" s="85">
        <v>10181</v>
      </c>
      <c r="O63" s="88" t="s">
        <v>160</v>
      </c>
    </row>
    <row r="64" spans="1:15" x14ac:dyDescent="0.35">
      <c r="A64" s="37">
        <v>27</v>
      </c>
      <c r="B64" s="38" t="s">
        <v>99</v>
      </c>
      <c r="C64" s="39" t="s">
        <v>100</v>
      </c>
      <c r="D64" s="40" t="s">
        <v>101</v>
      </c>
      <c r="E64" s="41">
        <v>45211</v>
      </c>
      <c r="F64" s="44">
        <v>2</v>
      </c>
      <c r="G64" s="45" t="s">
        <v>102</v>
      </c>
      <c r="H64" s="43">
        <v>187.78</v>
      </c>
      <c r="I64" s="87"/>
      <c r="J64" s="88">
        <v>70</v>
      </c>
      <c r="K64" s="88" t="s">
        <v>162</v>
      </c>
      <c r="L64" s="88" t="s">
        <v>163</v>
      </c>
      <c r="M64" s="88" t="s">
        <v>123</v>
      </c>
      <c r="N64" s="86">
        <v>19193</v>
      </c>
      <c r="O64" s="88" t="s">
        <v>124</v>
      </c>
    </row>
    <row r="65" spans="1:15" x14ac:dyDescent="0.35">
      <c r="A65" s="37">
        <v>28</v>
      </c>
      <c r="B65" s="38" t="s">
        <v>103</v>
      </c>
      <c r="C65" s="39" t="s">
        <v>100</v>
      </c>
      <c r="D65" s="40" t="s">
        <v>104</v>
      </c>
      <c r="E65" s="41">
        <v>45211</v>
      </c>
      <c r="F65" s="44">
        <v>2</v>
      </c>
      <c r="G65" s="45" t="s">
        <v>102</v>
      </c>
      <c r="H65" s="43">
        <v>187.78</v>
      </c>
      <c r="I65" s="87"/>
      <c r="J65" s="88">
        <v>70</v>
      </c>
      <c r="K65" s="88" t="s">
        <v>167</v>
      </c>
      <c r="L65" s="88" t="s">
        <v>163</v>
      </c>
      <c r="M65" s="88" t="s">
        <v>123</v>
      </c>
      <c r="N65" s="85">
        <v>19196</v>
      </c>
      <c r="O65" s="88" t="s">
        <v>166</v>
      </c>
    </row>
    <row r="66" spans="1:15" x14ac:dyDescent="0.35">
      <c r="A66" s="37">
        <v>29</v>
      </c>
      <c r="B66" s="38" t="s">
        <v>105</v>
      </c>
      <c r="C66" s="39" t="s">
        <v>100</v>
      </c>
      <c r="D66" s="40" t="s">
        <v>106</v>
      </c>
      <c r="E66" s="41">
        <v>45211</v>
      </c>
      <c r="F66" s="44">
        <v>2</v>
      </c>
      <c r="G66" s="45" t="s">
        <v>102</v>
      </c>
      <c r="H66" s="43">
        <v>187.78</v>
      </c>
      <c r="I66" s="87"/>
      <c r="J66" s="88">
        <v>70</v>
      </c>
      <c r="K66" s="88" t="s">
        <v>167</v>
      </c>
      <c r="L66" s="88" t="s">
        <v>168</v>
      </c>
      <c r="M66" s="88" t="s">
        <v>123</v>
      </c>
      <c r="N66" s="85">
        <v>19197</v>
      </c>
      <c r="O66" s="88" t="s">
        <v>166</v>
      </c>
    </row>
    <row r="67" spans="1:15" x14ac:dyDescent="0.35">
      <c r="A67" s="37">
        <v>30</v>
      </c>
      <c r="B67" s="38" t="s">
        <v>57</v>
      </c>
      <c r="C67" s="39" t="s">
        <v>58</v>
      </c>
      <c r="D67" s="40" t="s">
        <v>59</v>
      </c>
      <c r="E67" s="41">
        <v>45211</v>
      </c>
      <c r="F67" s="44">
        <v>2</v>
      </c>
      <c r="G67" s="45" t="s">
        <v>102</v>
      </c>
      <c r="H67" s="43">
        <v>187.78</v>
      </c>
      <c r="I67" s="87"/>
      <c r="J67" s="88">
        <v>70</v>
      </c>
      <c r="K67" s="88" t="s">
        <v>167</v>
      </c>
      <c r="L67" s="88" t="s">
        <v>169</v>
      </c>
      <c r="M67" s="88" t="s">
        <v>123</v>
      </c>
      <c r="N67" s="85">
        <v>19175</v>
      </c>
      <c r="O67" s="88" t="s">
        <v>160</v>
      </c>
    </row>
    <row r="68" spans="1:15" x14ac:dyDescent="0.35">
      <c r="A68" s="37">
        <v>31</v>
      </c>
      <c r="B68" s="38" t="s">
        <v>107</v>
      </c>
      <c r="C68" s="39" t="s">
        <v>58</v>
      </c>
      <c r="D68" s="40" t="s">
        <v>108</v>
      </c>
      <c r="E68" s="41">
        <v>45211</v>
      </c>
      <c r="F68" s="44">
        <v>2</v>
      </c>
      <c r="G68" s="45" t="s">
        <v>102</v>
      </c>
      <c r="H68" s="43">
        <v>187.78</v>
      </c>
      <c r="I68" s="87"/>
      <c r="J68" s="88">
        <v>70</v>
      </c>
      <c r="K68" s="88" t="s">
        <v>167</v>
      </c>
      <c r="L68" s="88" t="s">
        <v>163</v>
      </c>
      <c r="M68" s="88" t="s">
        <v>123</v>
      </c>
      <c r="N68" s="85">
        <v>19177</v>
      </c>
      <c r="O68" s="88" t="s">
        <v>171</v>
      </c>
    </row>
    <row r="69" spans="1:15" x14ac:dyDescent="0.35">
      <c r="A69" s="37">
        <v>32</v>
      </c>
      <c r="B69" s="38" t="s">
        <v>109</v>
      </c>
      <c r="C69" s="39" t="s">
        <v>58</v>
      </c>
      <c r="D69" s="40" t="s">
        <v>110</v>
      </c>
      <c r="E69" s="41">
        <v>45211</v>
      </c>
      <c r="F69" s="44">
        <v>2</v>
      </c>
      <c r="G69" s="45" t="s">
        <v>102</v>
      </c>
      <c r="H69" s="43">
        <v>187.78</v>
      </c>
      <c r="I69" s="87"/>
      <c r="J69" s="88">
        <v>70</v>
      </c>
      <c r="K69" s="88" t="s">
        <v>167</v>
      </c>
      <c r="L69" s="88" t="s">
        <v>163</v>
      </c>
      <c r="M69" s="88" t="s">
        <v>123</v>
      </c>
      <c r="N69" s="85">
        <v>19174</v>
      </c>
      <c r="O69" s="88" t="s">
        <v>170</v>
      </c>
    </row>
    <row r="70" spans="1:15" x14ac:dyDescent="0.35">
      <c r="A70" s="37">
        <v>33</v>
      </c>
      <c r="B70" s="38" t="s">
        <v>111</v>
      </c>
      <c r="C70" s="39" t="s">
        <v>112</v>
      </c>
      <c r="D70" s="40" t="s">
        <v>113</v>
      </c>
      <c r="E70" s="41">
        <v>45211</v>
      </c>
      <c r="F70" s="44">
        <v>2</v>
      </c>
      <c r="G70" s="45" t="s">
        <v>102</v>
      </c>
      <c r="H70" s="43">
        <v>187.78</v>
      </c>
      <c r="I70" s="87"/>
      <c r="J70" s="88">
        <v>70</v>
      </c>
      <c r="K70" s="88" t="s">
        <v>167</v>
      </c>
      <c r="L70" s="88" t="s">
        <v>163</v>
      </c>
      <c r="M70" s="88" t="s">
        <v>123</v>
      </c>
      <c r="N70" s="85">
        <v>3554</v>
      </c>
      <c r="O70" s="88" t="s">
        <v>170</v>
      </c>
    </row>
    <row r="71" spans="1:15" ht="29" x14ac:dyDescent="0.35">
      <c r="A71" s="37">
        <v>34</v>
      </c>
      <c r="B71" s="46" t="s">
        <v>20</v>
      </c>
      <c r="C71" s="47" t="s">
        <v>21</v>
      </c>
      <c r="D71" s="40" t="s">
        <v>114</v>
      </c>
      <c r="E71" s="48" t="s">
        <v>21</v>
      </c>
      <c r="F71" s="44">
        <v>1</v>
      </c>
      <c r="G71" s="49" t="s">
        <v>31</v>
      </c>
      <c r="H71" s="43">
        <v>1471.96</v>
      </c>
    </row>
    <row r="72" spans="1:15" ht="29" x14ac:dyDescent="0.35">
      <c r="A72" s="37">
        <v>35</v>
      </c>
      <c r="B72" s="46" t="s">
        <v>20</v>
      </c>
      <c r="C72" s="47" t="s">
        <v>21</v>
      </c>
      <c r="D72" s="40" t="s">
        <v>29</v>
      </c>
      <c r="E72" s="48" t="s">
        <v>21</v>
      </c>
      <c r="F72" s="44">
        <v>2</v>
      </c>
      <c r="G72" s="49" t="s">
        <v>30</v>
      </c>
      <c r="H72" s="43">
        <v>122.34</v>
      </c>
    </row>
    <row r="73" spans="1:15" x14ac:dyDescent="0.35">
      <c r="G73" s="27" t="s">
        <v>15</v>
      </c>
      <c r="H73" s="21">
        <f>SUM(H62:H72)</f>
        <v>3360.5</v>
      </c>
    </row>
    <row r="74" spans="1:15" x14ac:dyDescent="0.35">
      <c r="H74" s="13"/>
    </row>
    <row r="75" spans="1:15" ht="15" thickBot="1" x14ac:dyDescent="0.4">
      <c r="A75" s="3"/>
      <c r="B75" s="6"/>
      <c r="C75" s="22"/>
      <c r="D75" s="4"/>
      <c r="E75" s="6"/>
      <c r="F75" s="6"/>
      <c r="G75" s="23"/>
      <c r="H75" s="13"/>
    </row>
    <row r="76" spans="1:15" ht="15" thickBot="1" x14ac:dyDescent="0.4">
      <c r="A76" s="3"/>
      <c r="B76" s="6"/>
      <c r="C76" s="22"/>
      <c r="D76" s="4"/>
      <c r="E76" s="6"/>
      <c r="F76" s="6"/>
      <c r="G76" s="18" t="s">
        <v>12</v>
      </c>
      <c r="H76" s="14">
        <f>SUM(H73,H57)</f>
        <v>32310.160000000003</v>
      </c>
    </row>
    <row r="77" spans="1:15" x14ac:dyDescent="0.35">
      <c r="A77" s="3"/>
      <c r="B77" s="6"/>
      <c r="C77" s="22"/>
      <c r="D77" s="4"/>
      <c r="E77" s="6"/>
      <c r="F77" s="6"/>
      <c r="G77" s="23"/>
      <c r="H77" s="5"/>
    </row>
    <row r="78" spans="1:15" x14ac:dyDescent="0.35">
      <c r="A78" s="3"/>
      <c r="B78" s="6"/>
      <c r="C78" s="22"/>
      <c r="D78" s="4"/>
      <c r="E78" s="6"/>
      <c r="F78" s="6"/>
      <c r="G78" s="23"/>
      <c r="H78" s="5"/>
    </row>
    <row r="79" spans="1:15" x14ac:dyDescent="0.35">
      <c r="A79" s="3"/>
      <c r="B79" s="6"/>
      <c r="C79" s="22"/>
      <c r="D79" s="4"/>
      <c r="E79" s="6"/>
      <c r="F79" s="6"/>
      <c r="G79" s="23"/>
      <c r="H79" s="5"/>
    </row>
    <row r="80" spans="1:15" x14ac:dyDescent="0.35">
      <c r="A80" s="3"/>
      <c r="B80" s="6"/>
      <c r="C80" s="22"/>
      <c r="D80" s="4"/>
      <c r="E80" s="6"/>
      <c r="F80" s="6"/>
      <c r="G80" s="23"/>
      <c r="H80" s="5"/>
    </row>
    <row r="81" spans="1:8" x14ac:dyDescent="0.35">
      <c r="A81" s="3"/>
      <c r="B81" s="6"/>
      <c r="C81" s="22"/>
      <c r="D81" s="4"/>
      <c r="E81" s="6"/>
      <c r="F81" s="6"/>
      <c r="G81" s="23"/>
      <c r="H81" s="5"/>
    </row>
    <row r="82" spans="1:8" x14ac:dyDescent="0.35">
      <c r="A82" s="3"/>
      <c r="B82" s="6"/>
      <c r="C82" s="22"/>
      <c r="D82" s="4"/>
      <c r="E82" s="6"/>
      <c r="F82" s="6"/>
      <c r="G82" s="23"/>
      <c r="H82" s="5"/>
    </row>
  </sheetData>
  <mergeCells count="198">
    <mergeCell ref="A60:H60"/>
    <mergeCell ref="A53:A54"/>
    <mergeCell ref="B53:B54"/>
    <mergeCell ref="C53:C54"/>
    <mergeCell ref="D53:D54"/>
    <mergeCell ref="E53:E54"/>
    <mergeCell ref="F53:F54"/>
    <mergeCell ref="G53:G54"/>
    <mergeCell ref="H53:H54"/>
    <mergeCell ref="A55:A56"/>
    <mergeCell ref="B55:B56"/>
    <mergeCell ref="C55:C56"/>
    <mergeCell ref="D55:D56"/>
    <mergeCell ref="E55:E56"/>
    <mergeCell ref="F55:F56"/>
    <mergeCell ref="G55:G56"/>
    <mergeCell ref="H55:H56"/>
    <mergeCell ref="A49:A50"/>
    <mergeCell ref="B49:B50"/>
    <mergeCell ref="C49:C50"/>
    <mergeCell ref="D49:D50"/>
    <mergeCell ref="E49:E50"/>
    <mergeCell ref="F49:F50"/>
    <mergeCell ref="G49:G50"/>
    <mergeCell ref="H49:H50"/>
    <mergeCell ref="A51:A52"/>
    <mergeCell ref="B51:B52"/>
    <mergeCell ref="C51:C52"/>
    <mergeCell ref="D51:D52"/>
    <mergeCell ref="E51:E52"/>
    <mergeCell ref="F51:F52"/>
    <mergeCell ref="G51:G52"/>
    <mergeCell ref="H51:H52"/>
    <mergeCell ref="A45:A46"/>
    <mergeCell ref="B45:B46"/>
    <mergeCell ref="C45:C46"/>
    <mergeCell ref="D45:D46"/>
    <mergeCell ref="E45:E46"/>
    <mergeCell ref="F45:F46"/>
    <mergeCell ref="G45:G46"/>
    <mergeCell ref="H45:H46"/>
    <mergeCell ref="A47:A48"/>
    <mergeCell ref="B47:B48"/>
    <mergeCell ref="C47:C48"/>
    <mergeCell ref="D47:D48"/>
    <mergeCell ref="E47:E48"/>
    <mergeCell ref="F47:F48"/>
    <mergeCell ref="G47:G48"/>
    <mergeCell ref="H47:H48"/>
    <mergeCell ref="A41:A42"/>
    <mergeCell ref="B41:B42"/>
    <mergeCell ref="C41:C42"/>
    <mergeCell ref="D41:D42"/>
    <mergeCell ref="E41:E42"/>
    <mergeCell ref="F41:F42"/>
    <mergeCell ref="G41:G42"/>
    <mergeCell ref="H41:H42"/>
    <mergeCell ref="A43:A44"/>
    <mergeCell ref="B43:B44"/>
    <mergeCell ref="C43:C44"/>
    <mergeCell ref="D43:D44"/>
    <mergeCell ref="E43:E44"/>
    <mergeCell ref="F43:F44"/>
    <mergeCell ref="G43:G44"/>
    <mergeCell ref="H43:H44"/>
    <mergeCell ref="A27:A28"/>
    <mergeCell ref="B27:B28"/>
    <mergeCell ref="C27:C28"/>
    <mergeCell ref="D27:D28"/>
    <mergeCell ref="E27:E28"/>
    <mergeCell ref="F27:F28"/>
    <mergeCell ref="G27:G28"/>
    <mergeCell ref="H27:H28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H23:H24"/>
    <mergeCell ref="H19:H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G19:G20"/>
    <mergeCell ref="F21:F22"/>
    <mergeCell ref="G21:G22"/>
    <mergeCell ref="H21:H22"/>
    <mergeCell ref="A13:A14"/>
    <mergeCell ref="B13:B14"/>
    <mergeCell ref="C13:C14"/>
    <mergeCell ref="D13:D14"/>
    <mergeCell ref="F11:F12"/>
    <mergeCell ref="E13:E14"/>
    <mergeCell ref="F13:F14"/>
    <mergeCell ref="A17:A18"/>
    <mergeCell ref="B17:B18"/>
    <mergeCell ref="C17:C18"/>
    <mergeCell ref="D17:D18"/>
    <mergeCell ref="E17:E18"/>
    <mergeCell ref="A15:A16"/>
    <mergeCell ref="B15:B16"/>
    <mergeCell ref="A11:A12"/>
    <mergeCell ref="B11:B12"/>
    <mergeCell ref="C11:C12"/>
    <mergeCell ref="D11:D12"/>
    <mergeCell ref="E11:E12"/>
    <mergeCell ref="A1:H1"/>
    <mergeCell ref="E3:F3"/>
    <mergeCell ref="E4:F4"/>
    <mergeCell ref="A9:A10"/>
    <mergeCell ref="B9:B10"/>
    <mergeCell ref="C9:C10"/>
    <mergeCell ref="D9:D10"/>
    <mergeCell ref="E9:E10"/>
    <mergeCell ref="E5:F5"/>
    <mergeCell ref="A7:H7"/>
    <mergeCell ref="F9:F10"/>
    <mergeCell ref="G9:G10"/>
    <mergeCell ref="H9:H10"/>
    <mergeCell ref="G11:G12"/>
    <mergeCell ref="H17:H18"/>
    <mergeCell ref="C15:C16"/>
    <mergeCell ref="D15:D16"/>
    <mergeCell ref="E15:E16"/>
    <mergeCell ref="F15:F16"/>
    <mergeCell ref="G15:G16"/>
    <mergeCell ref="H15:H16"/>
    <mergeCell ref="F17:F18"/>
    <mergeCell ref="G17:G18"/>
    <mergeCell ref="H11:H12"/>
    <mergeCell ref="G13:G14"/>
    <mergeCell ref="H13:H14"/>
    <mergeCell ref="E37:E38"/>
    <mergeCell ref="F37:F38"/>
    <mergeCell ref="G37:G38"/>
    <mergeCell ref="H37:H38"/>
    <mergeCell ref="A35:A36"/>
    <mergeCell ref="B35:B36"/>
    <mergeCell ref="C35:C36"/>
    <mergeCell ref="D35:D36"/>
    <mergeCell ref="A29:A30"/>
    <mergeCell ref="B29:B30"/>
    <mergeCell ref="C29:C30"/>
    <mergeCell ref="D29:D30"/>
    <mergeCell ref="E29:E30"/>
    <mergeCell ref="F29:F30"/>
    <mergeCell ref="G29:G30"/>
    <mergeCell ref="H29:H30"/>
    <mergeCell ref="A31:A32"/>
    <mergeCell ref="B31:B32"/>
    <mergeCell ref="C31:C32"/>
    <mergeCell ref="D31:D32"/>
    <mergeCell ref="E31:E32"/>
    <mergeCell ref="F31:F32"/>
    <mergeCell ref="G31:G32"/>
    <mergeCell ref="H31:H32"/>
    <mergeCell ref="A33:A34"/>
    <mergeCell ref="B33:B34"/>
    <mergeCell ref="C33:C34"/>
    <mergeCell ref="D33:D34"/>
    <mergeCell ref="E33:E34"/>
    <mergeCell ref="F33:F34"/>
    <mergeCell ref="G33:G34"/>
    <mergeCell ref="H33:H34"/>
    <mergeCell ref="A39:A40"/>
    <mergeCell ref="B39:B40"/>
    <mergeCell ref="C39:C40"/>
    <mergeCell ref="D39:D40"/>
    <mergeCell ref="E39:E40"/>
    <mergeCell ref="F39:F40"/>
    <mergeCell ref="G39:G40"/>
    <mergeCell ref="H39:H40"/>
    <mergeCell ref="E35:E36"/>
    <mergeCell ref="F35:F36"/>
    <mergeCell ref="G35:G36"/>
    <mergeCell ref="H35:H36"/>
    <mergeCell ref="A37:A38"/>
    <mergeCell ref="B37:B38"/>
    <mergeCell ref="C37:C38"/>
    <mergeCell ref="D37:D38"/>
  </mergeCells>
  <hyperlinks>
    <hyperlink ref="N9" r:id="rId1" display="https://ex02.montgomerycountymd.gov/ojn6/ijn7/StreetLightAdmin/PoleDetails.aspx?CID=17590&amp;PType=L" xr:uid="{86BFF32E-DE2F-421F-981D-CBE9D2BEE73A}"/>
    <hyperlink ref="N11" r:id="rId2" display="https://ex02.montgomerycountymd.gov/ojn6/ijn7/StreetLightAdmin/PoleDetails.aspx?CID=9998&amp;PType=L" xr:uid="{16DD140A-AEC2-4266-9FFC-A171E6F66601}"/>
    <hyperlink ref="N13" r:id="rId3" display="https://ex02.montgomerycountymd.gov/ojn6/ijn7/StreetLightAdmin/PoleDetails.aspx?CID=4729&amp;PType=L" xr:uid="{A6608156-1E3C-43C1-805A-AA9BAA1A7B62}"/>
    <hyperlink ref="N15" r:id="rId4" display="https://ex02.montgomerycountymd.gov/ojn6/ijn7/StreetLightAdmin/PoleDetails.aspx?CID=47711&amp;PType=L" xr:uid="{281FB8E4-A4C4-48B5-8BAA-9C7921938586}"/>
    <hyperlink ref="N17" r:id="rId5" display="https://ex02.montgomerycountymd.gov/ojn6/ijn7/StreetLightAdmin/PoleDetails.aspx?CID=1175&amp;PType=L" xr:uid="{9F090D69-3BDE-4C97-BA17-03BB1EF71F50}"/>
    <hyperlink ref="N19" r:id="rId6" display="https://ex02.montgomerycountymd.gov/ojn6/ijn7/StreetLightAdmin/PoleDetails.aspx?CID=78541&amp;PType=L" xr:uid="{481A56C5-DBE1-48A8-ACEF-D06D938C84B4}"/>
    <hyperlink ref="N21" r:id="rId7" display="https://ex02.montgomerycountymd.gov/ojn6/ijn7/StreetLightAdmin/PoleDetails.aspx?CID=18860&amp;PType=L" xr:uid="{BDDA7629-FC18-49D5-9E37-CE6650E8371A}"/>
    <hyperlink ref="N23" r:id="rId8" display="https://ex02.montgomerycountymd.gov/ojn6/ijn7/StreetLightAdmin/PoleDetails.aspx?CID=19175&amp;PType=L" xr:uid="{EA339C71-B622-49B0-87D6-B0FC29F20E47}"/>
    <hyperlink ref="N25" r:id="rId9" display="https://ex02.montgomerycountymd.gov/ojn6/ijn7/StreetLightAdmin/PoleDetails.aspx?CID=12293&amp;PType=L" xr:uid="{5A8DD4DB-A50E-44E1-99B9-97C861479403}"/>
    <hyperlink ref="N27" r:id="rId10" display="https://ex02.montgomerycountymd.gov/ojn6/ijn7/StreetLightAdmin/PoleDetails.aspx?CID=12293&amp;PType=L" xr:uid="{5FB5BAF1-3773-4D9C-8CB8-CA8F992BA320}"/>
    <hyperlink ref="N31" r:id="rId11" display="https://ex02.montgomerycountymd.gov/ojn6/ijn7/StreetLightAdmin/PoleDetails.aspx?CID=12846&amp;PType=L" xr:uid="{70ADDD52-8625-4FBE-8091-2B186E8C7383}"/>
    <hyperlink ref="N33" r:id="rId12" display="https://ex02.montgomerycountymd.gov/ojn6/ijn7/StreetLightAdmin/PoleDetails.aspx?CID=55019&amp;PType=L" xr:uid="{F9C75FC5-6EE5-4009-8DA9-6FB9E5A610B9}"/>
    <hyperlink ref="N35" r:id="rId13" display="https://ex02.montgomerycountymd.gov/ojn6/ijn7/StreetLightAdmin/PoleDetails.aspx?CID=55019&amp;PType=L" xr:uid="{3B3CADCC-BFF9-423F-8EA0-1E882DD33290}"/>
    <hyperlink ref="N37" r:id="rId14" display="https://ex02.montgomerycountymd.gov/ojn6/ijn7/StreetLightAdmin/PoleDetails.aspx?CID=12920&amp;PType=L" xr:uid="{CD04D735-26F2-4B4A-A9FF-C488A400D247}"/>
    <hyperlink ref="N39" r:id="rId15" display="https://ex02.montgomerycountymd.gov/ojn6/ijn7/StreetLightAdmin/PoleDetails.aspx?CID=12958&amp;PType=L" xr:uid="{2C8C51FA-205E-464A-85D8-123587D6A558}"/>
    <hyperlink ref="N41" r:id="rId16" display="https://ex02.montgomerycountymd.gov/ojn6/ijn7/StreetLightAdmin/PoleDetails.aspx?CID=12924&amp;PType=L" xr:uid="{ADE6A1A7-A22A-4E86-AA35-4DF54DA67A95}"/>
    <hyperlink ref="N43" r:id="rId17" display="https://ex02.montgomerycountymd.gov/ojn6/ijn7/StreetLightAdmin/PoleDetails.aspx?CID=12919&amp;PType=L" xr:uid="{791EF00C-FC32-4B53-9074-45DA08E87510}"/>
    <hyperlink ref="N45" r:id="rId18" display="https://ex02.montgomerycountymd.gov/ojn6/ijn7/StreetLightAdmin/PoleDetails.aspx?CID=3122&amp;PType=L" xr:uid="{445B7B84-1C1A-46AF-954A-513FEED7D0DB}"/>
    <hyperlink ref="N47" r:id="rId19" display="https://ex02.montgomerycountymd.gov/ojn6/ijn7/StreetLightAdmin/PoleDetails.aspx?CID=12923&amp;PType=L" xr:uid="{1298C5E5-428A-4C35-B2D1-26CEBC51F039}"/>
    <hyperlink ref="K47" r:id="rId20" xr:uid="{65657240-9D05-4995-B9FB-C16276FCE341}"/>
    <hyperlink ref="N49" r:id="rId21" display="https://ex02.montgomerycountymd.gov/ojn6/ijn7/StreetLightAdmin/PoleDetails.aspx?CID=12767&amp;PType=L" xr:uid="{A31E3D03-C688-41DA-97D6-1A21BB9237CC}"/>
    <hyperlink ref="N51" r:id="rId22" display="https://ex02.montgomerycountymd.gov/ojn6/ijn7/StreetLightAdmin/PoleDetails.aspx?CID=6453&amp;PType=L" xr:uid="{D1099C19-AC38-4B0D-8215-266BF8C80C14}"/>
    <hyperlink ref="N53" r:id="rId23" display="https://ex02.montgomerycountymd.gov/ojn6/ijn7/StreetLightAdmin/PoleDetails.aspx?CID=10181&amp;PType=L" xr:uid="{A4D53E5C-5645-465A-A7DE-654073376302}"/>
    <hyperlink ref="N55" r:id="rId24" display="https://ex02.montgomerycountymd.gov/ojn6/ijn7/StreetLightAdmin/PoleDetails.aspx?CID=10181&amp;PType=L" xr:uid="{D0F80A38-CF27-4CEC-BB7C-B7C35C0ED307}"/>
    <hyperlink ref="N62" r:id="rId25" display="https://ex02.montgomerycountymd.gov/ojn6/ijn7/StreetLightAdmin/PoleDetails.aspx?CID=12923&amp;PType=L" xr:uid="{B646FB52-1B52-49FD-B8BA-03E344546B55}"/>
    <hyperlink ref="N63" r:id="rId26" display="https://ex02.montgomerycountymd.gov/ojn6/ijn7/StreetLightAdmin/PoleDetails.aspx?CID=10181&amp;PType=L" xr:uid="{46B2E7C6-A884-42AC-AD3A-042048FDE305}"/>
    <hyperlink ref="N64" r:id="rId27" display="https://ex02.montgomerycountymd.gov/ojn6/ijn7/StreetLightAdmin/PoleDetails.aspx?CID=19193&amp;PType=L" xr:uid="{2859C36E-8C57-4250-ADCC-4E30F1D6BFBE}"/>
    <hyperlink ref="N65" r:id="rId28" display="https://ex02.montgomerycountymd.gov/ojn6/ijn7/StreetLightAdmin/PoleDetails.aspx?CID=19196&amp;PType=L" xr:uid="{AF6CF77A-E459-4C29-9171-E80EAF4EF5CC}"/>
    <hyperlink ref="N66" r:id="rId29" display="https://ex02.montgomerycountymd.gov/ojn6/ijn7/StreetLightAdmin/PoleDetails.aspx?CID=19197&amp;PType=L" xr:uid="{FA15EEAD-C991-4338-A860-DE2B770BC8DB}"/>
    <hyperlink ref="N67" r:id="rId30" display="https://ex02.montgomerycountymd.gov/ojn6/ijn7/StreetLightAdmin/PoleDetails.aspx?CID=19175&amp;PType=L" xr:uid="{114D26ED-7592-4160-BEAB-E930187AA595}"/>
    <hyperlink ref="N68" r:id="rId31" display="https://ex02.montgomerycountymd.gov/ojn6/ijn7/StreetLightAdmin/PoleDetails.aspx?CID=19177&amp;PType=L" xr:uid="{DC78B686-86BA-4B8A-837F-223950067766}"/>
    <hyperlink ref="N69" r:id="rId32" display="https://ex02.montgomerycountymd.gov/ojn6/ijn7/StreetLightAdmin/PoleDetails.aspx?CID=19174&amp;PType=L" xr:uid="{7207B7BF-7095-4EAD-816A-51ED97590E7B}"/>
    <hyperlink ref="N70" r:id="rId33" display="https://ex02.montgomerycountymd.gov/ojn6/ijn7/StreetLightAdmin/PoleDetails.aspx?CID=3554&amp;PType=L" xr:uid="{66183B70-EF7B-439A-BABD-3341AC48C255}"/>
  </hyperlinks>
  <pageMargins left="0.7" right="0.7" top="0.75" bottom="0.75" header="0.3" footer="0.3"/>
  <pageSetup scale="59" fitToHeight="0" orientation="portrait" r:id="rId34"/>
  <drawing r:id="rId3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AEDB1C-E9A4-4875-BD98-E8A0F39092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ABB146-B232-4052-A0DE-EE716B7D20AC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http://purl.org/dc/elements/1.1/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7B3EA4-BCB3-4F91-A46F-6E1E38E32E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2023-09-28T10:10:10Z</cp:lastPrinted>
  <dcterms:created xsi:type="dcterms:W3CDTF">2022-02-17T13:04:14Z</dcterms:created>
  <dcterms:modified xsi:type="dcterms:W3CDTF">2023-11-02T17:33:28Z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